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620" activeTab="1"/>
  </bookViews>
  <sheets>
    <sheet name="PL4. NTM 2020" sheetId="1" r:id="rId1"/>
    <sheet name="PL4. NTM 2020 (TTr)" sheetId="2" r:id="rId2"/>
  </sheets>
  <definedNames>
    <definedName name="_xlnm.Print_Area" localSheetId="0">'PL4. NTM 2020'!$A$1:$AF$205</definedName>
    <definedName name="_xlnm.Print_Area" localSheetId="1">'PL4. NTM 2020 (TTr)'!$A$1:$AF$205</definedName>
    <definedName name="_xlnm.Print_Titles" localSheetId="0">'PL4. NTM 2020'!$5:$7</definedName>
    <definedName name="_xlnm.Print_Titles" localSheetId="1">'PL4. NTM 2020 (TTr)'!$5:$7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82" i="2" l="1"/>
  <c r="AA182" i="2"/>
  <c r="Z182" i="2"/>
  <c r="Y182" i="2"/>
  <c r="X182" i="2"/>
  <c r="W182" i="2"/>
  <c r="U182" i="2"/>
  <c r="T182" i="2"/>
  <c r="R182" i="2"/>
  <c r="Q182" i="2"/>
  <c r="AB181" i="2"/>
  <c r="AA179" i="2"/>
  <c r="AB179" i="2" s="1"/>
  <c r="Z179" i="2"/>
  <c r="Y179" i="2"/>
  <c r="Y10" i="2" s="1"/>
  <c r="Y9" i="2" s="1"/>
  <c r="X179" i="2"/>
  <c r="W179" i="2"/>
  <c r="U179" i="2"/>
  <c r="U10" i="2" s="1"/>
  <c r="U9" i="2" s="1"/>
  <c r="T179" i="2"/>
  <c r="T10" i="2" s="1"/>
  <c r="T9" i="2" s="1"/>
  <c r="R179" i="2"/>
  <c r="Q179" i="2"/>
  <c r="Q10" i="2" s="1"/>
  <c r="Q9" i="2" s="1"/>
  <c r="AB140" i="2"/>
  <c r="AB112" i="2"/>
  <c r="AB69" i="2"/>
  <c r="AB68" i="2"/>
  <c r="AB11" i="2"/>
  <c r="AE10" i="2"/>
  <c r="AE9" i="2" s="1"/>
  <c r="AD10" i="2"/>
  <c r="AA10" i="2"/>
  <c r="AB10" i="2" s="1"/>
  <c r="AB9" i="2" s="1"/>
  <c r="Z10" i="2"/>
  <c r="Z9" i="2" s="1"/>
  <c r="X10" i="2"/>
  <c r="X9" i="2" s="1"/>
  <c r="W10" i="2"/>
  <c r="W9" i="2" s="1"/>
  <c r="V10" i="2"/>
  <c r="V9" i="2" s="1"/>
  <c r="S10" i="2"/>
  <c r="S9" i="2" s="1"/>
  <c r="R10" i="2"/>
  <c r="R9" i="2" s="1"/>
  <c r="AD9" i="2"/>
  <c r="AC9" i="2"/>
  <c r="AA9" i="2" l="1"/>
  <c r="AB181" i="1"/>
  <c r="AB140" i="1"/>
  <c r="AB112" i="1"/>
  <c r="AB69" i="1"/>
  <c r="AB68" i="1"/>
  <c r="AB11" i="1"/>
  <c r="R182" i="1" l="1"/>
  <c r="T182" i="1"/>
  <c r="U182" i="1"/>
  <c r="W182" i="1"/>
  <c r="X182" i="1"/>
  <c r="Y182" i="1"/>
  <c r="Z182" i="1"/>
  <c r="AA182" i="1"/>
  <c r="AB182" i="1"/>
  <c r="Q182" i="1"/>
  <c r="R179" i="1"/>
  <c r="R10" i="1" s="1"/>
  <c r="R9" i="1" s="1"/>
  <c r="T179" i="1"/>
  <c r="U179" i="1"/>
  <c r="W179" i="1"/>
  <c r="X179" i="1"/>
  <c r="X10" i="1" s="1"/>
  <c r="X9" i="1" s="1"/>
  <c r="Y179" i="1"/>
  <c r="Z179" i="1"/>
  <c r="AA179" i="1"/>
  <c r="AB179" i="1" s="1"/>
  <c r="Q179" i="1"/>
  <c r="Q10" i="1" s="1"/>
  <c r="Q9" i="1" s="1"/>
  <c r="Z9" i="1"/>
  <c r="AC9" i="1"/>
  <c r="S10" i="1"/>
  <c r="T10" i="1"/>
  <c r="T9" i="1" s="1"/>
  <c r="U10" i="1"/>
  <c r="V10" i="1"/>
  <c r="V9" i="1" s="1"/>
  <c r="W10" i="1"/>
  <c r="Y10" i="1"/>
  <c r="Z10" i="1"/>
  <c r="AA10" i="1"/>
  <c r="AB10" i="1" s="1"/>
  <c r="AB9" i="1" s="1"/>
  <c r="AD10" i="1"/>
  <c r="AD9" i="1" s="1"/>
  <c r="AE10" i="1"/>
  <c r="AE9" i="1" s="1"/>
  <c r="AA9" i="1" l="1"/>
  <c r="Y9" i="1"/>
  <c r="W9" i="1"/>
  <c r="U9" i="1"/>
  <c r="S9" i="1"/>
</calcChain>
</file>

<file path=xl/sharedStrings.xml><?xml version="1.0" encoding="utf-8"?>
<sst xmlns="http://schemas.openxmlformats.org/spreadsheetml/2006/main" count="958" uniqueCount="243">
  <si>
    <t>[KH chính thức ban hành chỉ bao gồm các cột đánh số từ 1-12; các cột còn lại được giải trình trong Tờ trình ban hành KH]</t>
  </si>
  <si>
    <t>(Kèm theo Kế hoạch số             /KH-UBND ngày     /     /2018 của UBND tỉnh)</t>
  </si>
  <si>
    <t>(Kèm theo Văn bản số          /KHĐT-KT ngày     /     /2018 của Sở Kế hoạch và Đầu tư)</t>
  </si>
  <si>
    <t>Đơn vị: triệu đồng</t>
  </si>
  <si>
    <t>STT</t>
  </si>
  <si>
    <t>Nội dung/đơn vị được hỗ trợ</t>
  </si>
  <si>
    <t>Số tiêu chí NTM</t>
  </si>
  <si>
    <t>Tỷ lệ hộ nghèo</t>
  </si>
  <si>
    <t>Mức trung hạn NSTW theo NQ 37</t>
  </si>
  <si>
    <t>NSTW đã bố trí giai đoạn 2016-2019</t>
  </si>
  <si>
    <t>Ngân sách tỉnh hỗ trợ giai đoạn 2016-2019</t>
  </si>
  <si>
    <t>Các xã phấn đấu đạt chuẩn GĐ 2016-2018</t>
  </si>
  <si>
    <t>Giảm trừ phần NSTW 16-20 đã được NS tỉnh cấp/ứng vốn GĐ 2016-2018</t>
  </si>
  <si>
    <t xml:space="preserve">Kế hoạch vốn 
giai đoạn 2016-2020 </t>
  </si>
  <si>
    <t>Lũy kế bố trí
 giai đoạn 2016-2019</t>
  </si>
  <si>
    <t>Dự kiến giai đoạn 2019-2020</t>
  </si>
  <si>
    <t xml:space="preserve">Ghi chú 
</t>
  </si>
  <si>
    <t>Ghi chú</t>
  </si>
  <si>
    <t>Năm 2016 **</t>
  </si>
  <si>
    <t>Năm 2017</t>
  </si>
  <si>
    <t>Năm 2018</t>
  </si>
  <si>
    <t>Năm 2019</t>
  </si>
  <si>
    <t>Năm 2016</t>
  </si>
  <si>
    <t>Mức vốn NSTW + NS tỉnh GĐ 2016-2020*</t>
  </si>
  <si>
    <t>Tổng số</t>
  </si>
  <si>
    <t>Trong đó</t>
  </si>
  <si>
    <t>NSTW</t>
  </si>
  <si>
    <t>Thu hồi NSTW để hoàn tạm ứng NST tại QĐ 1861</t>
  </si>
  <si>
    <t>DỰ PHÒNG</t>
  </si>
  <si>
    <t>NSTW &amp; TPCP</t>
  </si>
  <si>
    <t>NS tỉnh***</t>
  </si>
  <si>
    <t>NS tỉnh</t>
  </si>
  <si>
    <t>Vốn trong nước</t>
  </si>
  <si>
    <t>Vốn nước ngoài</t>
  </si>
  <si>
    <t>xã nghèo bố trí 2018</t>
  </si>
  <si>
    <t>xã khác 2018</t>
  </si>
  <si>
    <t>xã nghèo 2019-20</t>
  </si>
  <si>
    <t>bãi ngang 2017</t>
  </si>
  <si>
    <t>3=4+5</t>
  </si>
  <si>
    <t>6=7+8</t>
  </si>
  <si>
    <t>9=10+11</t>
  </si>
  <si>
    <t>11=5-8</t>
  </si>
  <si>
    <t>TỔNG SỐ</t>
  </si>
  <si>
    <t>I</t>
  </si>
  <si>
    <t>Phân bổ vốn cho các xã NTM theo Nghị quyết số 37/2018/NQ-HĐND ngày 13/7/2018</t>
  </si>
  <si>
    <t>KH 2020 vốn NS tỉnh sẽ phân bổ từ nguồn sự nghiệp sau khi UBND tỉnh rà soát, phê duyệt danh sách xã phấn đấu đạt chuẩn NTM  2020</t>
  </si>
  <si>
    <t>Nhóm 1: Các xã Đặc biệt khó khăn</t>
  </si>
  <si>
    <t>Huyện Minh Hóa</t>
  </si>
  <si>
    <t>-</t>
  </si>
  <si>
    <t>Xã Hóa Hợp</t>
  </si>
  <si>
    <t>Xã Trung Hóa</t>
  </si>
  <si>
    <t>Xã Thượng Hóa</t>
  </si>
  <si>
    <t>Xã Hồng Hóa</t>
  </si>
  <si>
    <t>Xã Yên Hóa</t>
  </si>
  <si>
    <t>Xã Hóa Tiến</t>
  </si>
  <si>
    <t>xã nghèo</t>
  </si>
  <si>
    <t>Xã Hóa Phúc</t>
  </si>
  <si>
    <t>xã BT</t>
  </si>
  <si>
    <t>Xã Trọng Hóa</t>
  </si>
  <si>
    <t>4 xã bt TH</t>
  </si>
  <si>
    <t>Xã Dân Hóa</t>
  </si>
  <si>
    <t>Xã Hóa Sơn</t>
  </si>
  <si>
    <t>Xã Hóa Thanh</t>
  </si>
  <si>
    <t>Xã Xuân Hóa</t>
  </si>
  <si>
    <t>Xã Minh Hóa</t>
  </si>
  <si>
    <t>Xã Tân Hóa</t>
  </si>
  <si>
    <t>Huyện Tuyên Hóa</t>
  </si>
  <si>
    <t>Xã Nam Hóa</t>
  </si>
  <si>
    <t>Xã Lâm Hóa</t>
  </si>
  <si>
    <t>Xã Thanh Thạch</t>
  </si>
  <si>
    <t>Xã Thuận Hóa</t>
  </si>
  <si>
    <t>Xã Lê Hóa</t>
  </si>
  <si>
    <t>Xã Kim Hóa</t>
  </si>
  <si>
    <t xml:space="preserve">Xã Thanh Hóa </t>
  </si>
  <si>
    <t>Xã Đồng Hóa</t>
  </si>
  <si>
    <t>Xã Sơn Hóa</t>
  </si>
  <si>
    <t>Xã Đức Hóa</t>
  </si>
  <si>
    <t>Xã BS 135</t>
  </si>
  <si>
    <t>Xã Thạch Hóa</t>
  </si>
  <si>
    <t>Huyện Quảng Trạch</t>
  </si>
  <si>
    <t>Xã Quảng Châu</t>
  </si>
  <si>
    <t>Xã Quảng Tiến</t>
  </si>
  <si>
    <t>Xã Quảng Thạch</t>
  </si>
  <si>
    <t>Xã Quảng Hợp</t>
  </si>
  <si>
    <t>Xã Phù Hoá</t>
  </si>
  <si>
    <t>TX Ba Đồn</t>
  </si>
  <si>
    <t>Xã Quảng Văn</t>
  </si>
  <si>
    <t>Xã Quảng Trung</t>
  </si>
  <si>
    <t>Xã Quảng Sơn</t>
  </si>
  <si>
    <t>Xã BS BÃI NGANG</t>
  </si>
  <si>
    <t>Huyện Bố Trạch</t>
  </si>
  <si>
    <t>Xã Xuân Trạch</t>
  </si>
  <si>
    <t>Xã Lâm Trạch</t>
  </si>
  <si>
    <t>Xã Thượng Trạch</t>
  </si>
  <si>
    <t>Xã Liên Trạch</t>
  </si>
  <si>
    <t>Xã Tân Trạch</t>
  </si>
  <si>
    <t>Xã Phúc Trạch</t>
  </si>
  <si>
    <t>Xã Mỹ Trạch</t>
  </si>
  <si>
    <t>Huyện Quảng Ninh</t>
  </si>
  <si>
    <t>Xã Hiền Ninh</t>
  </si>
  <si>
    <t>Xã Duy Ninh</t>
  </si>
  <si>
    <t>Xã Trường Sơn</t>
  </si>
  <si>
    <t>Xã Hải Ninh</t>
  </si>
  <si>
    <t>Huyện Lệ Thủy</t>
  </si>
  <si>
    <t>Xã Hồng Thủy</t>
  </si>
  <si>
    <t>Xã Hưng Thủy</t>
  </si>
  <si>
    <t>Đổi 2020 lên 2019</t>
  </si>
  <si>
    <t>Xã Kim Thủy</t>
  </si>
  <si>
    <t>Xã Ngân Thủy</t>
  </si>
  <si>
    <t>Xã Lâm Thủy</t>
  </si>
  <si>
    <t>Nhóm 2. Các xã đạt từ 15 tiêu chí trở lên và các xã phấn đấu đạt chuẩn NTM GĐ 2016-2020</t>
  </si>
  <si>
    <t>Các xã phấn đấu đạt chuẩn NTM GĐ 2016-2019</t>
  </si>
  <si>
    <t>Xã Mai Hóa</t>
  </si>
  <si>
    <t>Xã Văn Hóa</t>
  </si>
  <si>
    <t>Xã Tiến Hóa</t>
  </si>
  <si>
    <t>ĐỔI 2019 lên 2018</t>
  </si>
  <si>
    <t>Xã Phong Hóa</t>
  </si>
  <si>
    <t>Đổi 2018 sang 2019</t>
  </si>
  <si>
    <t>Xã Hương Hóa</t>
  </si>
  <si>
    <t>Xã Quảng Lưu</t>
  </si>
  <si>
    <t>Xã Quảng Tùng</t>
  </si>
  <si>
    <t>Xã Quảng Liên</t>
  </si>
  <si>
    <t>Xã Quảng Phương</t>
  </si>
  <si>
    <t>Xã Quảng Hưng</t>
  </si>
  <si>
    <t>HẾT BÃI NGANG</t>
  </si>
  <si>
    <t>Xã Quảng Tân</t>
  </si>
  <si>
    <t>Xã Quảng Hải</t>
  </si>
  <si>
    <t>Xã Quảng Thủy</t>
  </si>
  <si>
    <t>Xã Vạn Trạch</t>
  </si>
  <si>
    <t>Xã Đức Trạch</t>
  </si>
  <si>
    <t>Xã Hạ Trạch</t>
  </si>
  <si>
    <t>Xã Tây Trạch</t>
  </si>
  <si>
    <t>Xã Cự Nẫm</t>
  </si>
  <si>
    <t>ĐỔI 2019 lên 2018, chưa bố trí hết NSTW trong 2018</t>
  </si>
  <si>
    <t>Xã Hòa Trạch</t>
  </si>
  <si>
    <t>Xã Nam Trạch</t>
  </si>
  <si>
    <t>Xã Võ Ninh</t>
  </si>
  <si>
    <t>Xã Xuân Ninh</t>
  </si>
  <si>
    <t>Xã Vạn Ninh</t>
  </si>
  <si>
    <t>Xã Gia Ninh</t>
  </si>
  <si>
    <t>Xã Tân Ninh</t>
  </si>
  <si>
    <t>Xã Dương Thủy</t>
  </si>
  <si>
    <t>Xã Tân Thủy</t>
  </si>
  <si>
    <t>Xã Phú Thủy</t>
  </si>
  <si>
    <t>Xã Xuân Thủy</t>
  </si>
  <si>
    <t>Xã Sơn Thủy</t>
  </si>
  <si>
    <t>Xã Cam Thủy</t>
  </si>
  <si>
    <t>Xã Trường Thủy</t>
  </si>
  <si>
    <t>Xã Thanh Thủy</t>
  </si>
  <si>
    <t>Xã Hoa Thủy</t>
  </si>
  <si>
    <t>Xã Văn Thủy</t>
  </si>
  <si>
    <t>Xã Ngư Thủy Nam</t>
  </si>
  <si>
    <t>HÊT BÃI NGANG</t>
  </si>
  <si>
    <t>Các xã đạt từ 15 tiêu chí trở lên và các xã phấn đấu đạt chuẩn NTM năm 2020</t>
  </si>
  <si>
    <t>Xã Cao Quảng</t>
  </si>
  <si>
    <t>Hết 135</t>
  </si>
  <si>
    <t>Xã Ngư Hóa</t>
  </si>
  <si>
    <t>Xã Cảnh Hoá</t>
  </si>
  <si>
    <t>Xã Quảng Đông</t>
  </si>
  <si>
    <t>Xã Quảng Trường</t>
  </si>
  <si>
    <t>Xã Quảng Kim</t>
  </si>
  <si>
    <t>Xã Quảng Minh</t>
  </si>
  <si>
    <t>Xã Quảng Lộc</t>
  </si>
  <si>
    <t>Xã Nhân Trạch</t>
  </si>
  <si>
    <t>Chuyển 2018 sang 2020, đã phê duyệt CTĐT</t>
  </si>
  <si>
    <t>Xã Lý Trạch</t>
  </si>
  <si>
    <t>Xã Phú Định</t>
  </si>
  <si>
    <t>Xã Sơn Trạch</t>
  </si>
  <si>
    <t>Xã Hưng Trạch</t>
  </si>
  <si>
    <t>Xã Sơn Lộc</t>
  </si>
  <si>
    <t>Xã Phú Trạch</t>
  </si>
  <si>
    <t>Xã An Ninh</t>
  </si>
  <si>
    <t>Xã Trường Xuân</t>
  </si>
  <si>
    <t>Xã Sen Thủy</t>
  </si>
  <si>
    <t>Xã Ngư Thủy Bắc</t>
  </si>
  <si>
    <t>Xã Ngư Thủy Trung</t>
  </si>
  <si>
    <t>Xã Thái Thủy</t>
  </si>
  <si>
    <t>Huyện 30a</t>
  </si>
  <si>
    <t>Xã Quy Hóa</t>
  </si>
  <si>
    <t>NTM 2015</t>
  </si>
  <si>
    <t>Xã Châu Hóa</t>
  </si>
  <si>
    <t>Xã Quảng Phú</t>
  </si>
  <si>
    <t>Xã Cảnh Dương</t>
  </si>
  <si>
    <t>NTM 2014</t>
  </si>
  <si>
    <t>Xã Quảng Xuân</t>
  </si>
  <si>
    <t>Xã Quảng Thanh</t>
  </si>
  <si>
    <t>Xã Quảng Hòa</t>
  </si>
  <si>
    <t>Xã Quảng Tiên</t>
  </si>
  <si>
    <t>Xã Hoàn Trạch</t>
  </si>
  <si>
    <t>Xã Hải Trạch</t>
  </si>
  <si>
    <t>Xã Đại Trạch</t>
  </si>
  <si>
    <t>Xã Bắc Trạch</t>
  </si>
  <si>
    <t>Xã Thanh Trạch</t>
  </si>
  <si>
    <t>Xã Trung Trạch</t>
  </si>
  <si>
    <t>Xã Đồng Trạch</t>
  </si>
  <si>
    <t>Xã Lương Ninh</t>
  </si>
  <si>
    <t>Xã Vĩnh Ninh</t>
  </si>
  <si>
    <t>Xã Hàm Ninh</t>
  </si>
  <si>
    <t>Xã Phong Thủy</t>
  </si>
  <si>
    <t>Xã Lộc Thủy</t>
  </si>
  <si>
    <t>Xã Liên Thủy</t>
  </si>
  <si>
    <t>Xã An Thủy</t>
  </si>
  <si>
    <t>Xã Mỹ Thủy</t>
  </si>
  <si>
    <t>Xã Mai Thủy</t>
  </si>
  <si>
    <t>TP Đồng Hới</t>
  </si>
  <si>
    <t>Xã Quang Phú</t>
  </si>
  <si>
    <t>NTM 2013</t>
  </si>
  <si>
    <t>Xã Đức Ninh</t>
  </si>
  <si>
    <t>Xã Bảo Ninh</t>
  </si>
  <si>
    <t>Xã Thuận Đức</t>
  </si>
  <si>
    <t>Xã Lộc Ninh</t>
  </si>
  <si>
    <t>Xã Nghĩa Ninh</t>
  </si>
  <si>
    <t>Các nội dung khác</t>
  </si>
  <si>
    <t>Khen thưởng NTM năm 2017</t>
  </si>
  <si>
    <t>Thực hiện theo nhiệm vụ phấn đấu tại QĐ số 1669/QĐ-TTg ngày 19/11/2019 và tiêu chí huyện NTM tại QĐ số 558/QĐ-TTg ngày 05/4/2016 của TTg</t>
  </si>
  <si>
    <t xml:space="preserve">Hỗ trợ 01 huyện phấn đấu đạt chuẩn huyện NTM </t>
  </si>
  <si>
    <t>II</t>
  </si>
  <si>
    <t>Phân bổ vốn thực hiện các Đề án theo Nghị Quyết 63/NQ-HĐND ngày 12/7/2019</t>
  </si>
  <si>
    <t>A</t>
  </si>
  <si>
    <t>Thực hiện Đề án hỗ trợ thôn, bản, ấp của các xã đặc biệt khó khăn khu vực biên giới, vùng núi, vùng bãi ngang ven biển và hải đảo xây dựng nông thôn mới và giảm nghèo bền vững giai đoạn 2018-2020</t>
  </si>
  <si>
    <t>B</t>
  </si>
  <si>
    <t>Thực hiện Đề án Hỗ trợ phát triển hợp tác xã theo Quyết định 2261/QĐ-TTg và Quyết định 461/QĐ-TTg của Thủ tướng Chính phủ</t>
  </si>
  <si>
    <t>Thành phố Đồng Hới</t>
  </si>
  <si>
    <t>Thị xã Ba Đồn</t>
  </si>
  <si>
    <t>(*) Mức vốn NSTW+TPCP của từng xã theo định mức tại NQ số 37/2018/NQ-HĐND; riêng các xã phấn đấu đạt chuẩn 2016-2020 có tổng vốn NSTW+TPCP + NS tỉnh cụ thể theo Kế hoạch số 10/KH-UBND ngày 04/01/2019 của UBND tỉnh với cơ chế hỗ trợ:</t>
  </si>
  <si>
    <t>- Các xã thuộc huyện MH, TH; các xã nghèo thuộc ĐP khác: 09 tỷ đồng/xã</t>
  </si>
  <si>
    <t>- Các xã còn lại: 07 tỷ đồng/xã</t>
  </si>
  <si>
    <t>(**) Năm 2016 Chương trình MTQG xây dựng NTM được giao vốn từ 2 nguồn: NSTW 22 tỷ đồng + Trái phiếu Chính phủ 80 tỷ đồng</t>
  </si>
  <si>
    <t>14 xã còn lại chưa đạt chuẩn ngoài CV 88</t>
  </si>
  <si>
    <t>5 xã ĐBKK gồm: Hải Ninh, Liên Trạch, Quảng Sơn, Quảng Thạch, Đức Hóa</t>
  </si>
  <si>
    <t>Hàng năm căn cứ vào tiến độ thực hiện của 14 xã này và tiến độ bố trí vốn NSTW, ngân sách tỉnh sẽ xem xét hỗ trợ thêm theo mức hỗ trợ tại Công văn số 88/UBND-KTN ngày 17/01/2017 của UBND tỉnh nếu có khả năng đạt chuẩn trong năm đó</t>
  </si>
  <si>
    <t>(****) Giải thích số vốn giữ lại</t>
  </si>
  <si>
    <t>-Năm 2016-2017 (khi chưa có NQ 37) thì phần vốn NS tỉnh có tạm ứng 36,8 tỷ đồng bố trí cho các xã phấn đấu đạt chuẩn (nếu theo NQ 37 thì phần vốn này do NSTW+TPCP bố trí); do đó KH năm 2020 bố trí để hoàn ứng ngân sách tỉnh (lấy ý kiến STC khi họp phân bổ) và xem xét bổ sung cho một số xã phấn đấu NTM nâng cao/ kiểu mẫu</t>
  </si>
  <si>
    <t>- Đối với NS tỉnh: là số vốn dự kiến bố trí cho các xã bổ sung phấn đấu năm 2020 theo Ghi chú ** (số vốn dự kiến sẽ ít hơn 25.235 trđ do số lượng xã bổ sung sẽ chỉ từ 4-5 xã)</t>
  </si>
  <si>
    <t>Đơn vị thực hiện/Chủ đầu tư đối với vốn ĐTPT là UBND xã/BQL xã (để tạo điều kiện cho các xã thực hiện giải ngân do nhiều công trình hoàn thành, chuyển tiếp giai đoạn trước đây do UBND xã làm CĐT; Hiện nay theo quy định tại QĐ số 1600/QĐ-TTg ngày 16/8/2016 của Thủ tướng Chính phủ, các công trình do BQL xã làm CĐT)</t>
  </si>
  <si>
    <t>Nhóm 3. Các xã đạt chuẩn NTM GĐ 2013-2015</t>
  </si>
  <si>
    <t>(*) NS tỉnh hỗ trợ từ nguồn "Hỗ trợ xây dựng NTM"; Đối với NS huyện, xã cân đối bố trí đủ đối ứng đảm bảo tổng NS tỉnh, huyện, xã lớn hơn hoặc bằng NSTW bố trí</t>
  </si>
  <si>
    <t>PHỤ LỤC IV
PHƯƠNG ÁN PHÂN BỔ VỐN NGÂN SÁCH TRUNG ƯƠNG HỖ TRỢ CHƯƠNG TRÌNH MTQG XÂY DỰNG NÔNG THÔN MỚI NĂM 2020</t>
  </si>
  <si>
    <t>Kế hoạch đầu tư vốn NSTW năm 2020</t>
  </si>
  <si>
    <t>(Kèm theo Nghị quyết số ......../NQ-HĐND ngày ......./12/2019 của HĐND tỉnh Quảng Bình)</t>
  </si>
  <si>
    <t xml:space="preserve">Ghi chú: Giao UBND tỉnh căn cứ vào định mức, tiêu chí đã phê duyệt xin ý kiến Thường trực HĐND tỉnh phương phân bổ chi tiết đến các đơn vị để 
triển khai thực hiện </t>
  </si>
  <si>
    <t>9=4-7</t>
  </si>
  <si>
    <t>(Kèm theo Tờ trình số: ……….../TTr-UBND ngày       tháng 12 năm 2019 của UBND tỉnh Quảng Bình)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</si>
</sst>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24" x14ac:knownFonts="1">
    <font>
      <sz val="13"/>
      <color theme="1"/>
      <name val="Times New Roman"/>
      <family val="2"/>
    </font>
    <font>
      <sz val="13"/>
      <color theme="1"/>
      <name val="Times New Roman"/>
      <family val="2"/>
    </font>
    <font>
      <sz val="12"/>
      <name val="Times New Roman"/>
      <family val="1"/>
    </font>
    <font>
      <i/>
      <sz val="13"/>
      <name val="Times New Roman"/>
      <family val="1"/>
    </font>
    <font>
      <sz val="13"/>
      <name val="Times New Roman"/>
      <family val="1"/>
    </font>
    <font>
      <sz val="12"/>
      <color rgb="FFFF0000"/>
      <name val="Times New Roman"/>
      <family val="1"/>
    </font>
    <font>
      <sz val="13"/>
      <color rgb="FFFF0000"/>
      <name val="Times New Roman"/>
      <family val="1"/>
    </font>
    <font>
      <sz val="14"/>
      <name val="Times New Roman"/>
      <family val="1"/>
    </font>
    <font>
      <i/>
      <sz val="12"/>
      <name val="Times New Roman"/>
      <family val="1"/>
    </font>
    <font>
      <sz val="10"/>
      <name val="Arial"/>
      <family val="2"/>
    </font>
    <font>
      <u/>
      <sz val="13"/>
      <name val="Times New Roman"/>
      <family val="1"/>
    </font>
    <font>
      <b/>
      <i/>
      <sz val="13"/>
      <name val="Times New Roman"/>
      <family val="1"/>
    </font>
    <font>
      <b/>
      <i/>
      <sz val="13"/>
      <color rgb="FFFF0000"/>
      <name val="Times New Roman"/>
      <family val="1"/>
    </font>
    <font>
      <b/>
      <i/>
      <u/>
      <sz val="13"/>
      <name val="Times New Roman"/>
      <family val="1"/>
    </font>
    <font>
      <b/>
      <sz val="13"/>
      <name val="Times New Roman"/>
      <family val="1"/>
    </font>
    <font>
      <b/>
      <sz val="13"/>
      <color rgb="FFFF0000"/>
      <name val="Times New Roman"/>
      <family val="1"/>
    </font>
    <font>
      <i/>
      <sz val="13"/>
      <color rgb="FFFF0000"/>
      <name val="Times New Roman"/>
      <family val="1"/>
    </font>
    <font>
      <sz val="13"/>
      <color theme="1"/>
      <name val="Times New Roman"/>
      <family val="1"/>
    </font>
    <font>
      <sz val="11"/>
      <name val="Times New Roman"/>
      <family val="1"/>
    </font>
    <font>
      <i/>
      <sz val="12"/>
      <color rgb="FFFF0000"/>
      <name val="Times New Roman"/>
      <family val="1"/>
    </font>
    <font>
      <sz val="14"/>
      <color rgb="FFFF0000"/>
      <name val="Times New Roman"/>
      <family val="1"/>
    </font>
    <font>
      <b/>
      <sz val="14"/>
      <color theme="1"/>
      <name val="Times New Roman"/>
      <family val="1"/>
    </font>
    <font>
      <i/>
      <sz val="14"/>
      <name val="Times New Roman"/>
      <family val="1"/>
    </font>
    <font>
      <b/>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5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6">
    <xf numFmtId="0" fontId="0" fillId="0" borderId="0"/>
    <xf numFmtId="164" fontId="1" fillId="0" borderId="0" applyFont="0" applyFill="0" applyBorder="0" applyAlignment="0" applyProtection="0"/>
    <xf numFmtId="0" fontId="2" fillId="0" borderId="0"/>
    <xf numFmtId="0" fontId="9" fillId="0" borderId="0"/>
    <xf numFmtId="0" fontId="2" fillId="0" borderId="0"/>
    <xf numFmtId="164" fontId="2" fillId="0" borderId="0" applyFont="0" applyFill="0" applyBorder="0" applyAlignment="0" applyProtection="0"/>
  </cellStyleXfs>
  <cellXfs count="188">
    <xf numFmtId="0" fontId="0" fillId="0" borderId="0" xfId="0"/>
    <xf numFmtId="0" fontId="3" fillId="0" borderId="0" xfId="2" applyFont="1" applyAlignment="1"/>
    <xf numFmtId="0" fontId="4" fillId="0" borderId="0" xfId="2" applyFont="1" applyAlignment="1">
      <alignment horizontal="right" wrapText="1"/>
    </xf>
    <xf numFmtId="4" fontId="4" fillId="0" borderId="0" xfId="2" applyNumberFormat="1" applyFont="1" applyAlignment="1">
      <alignment horizontal="right" wrapText="1"/>
    </xf>
    <xf numFmtId="0" fontId="4" fillId="0" borderId="0" xfId="2" applyFont="1"/>
    <xf numFmtId="0" fontId="5" fillId="0" borderId="0" xfId="2" applyFont="1" applyFill="1"/>
    <xf numFmtId="0" fontId="4" fillId="2" borderId="0" xfId="2" applyFont="1" applyFill="1"/>
    <xf numFmtId="0" fontId="4" fillId="0" borderId="0" xfId="2" applyFont="1" applyFill="1"/>
    <xf numFmtId="0" fontId="2" fillId="0" borderId="0" xfId="2" applyFont="1" applyFill="1"/>
    <xf numFmtId="0" fontId="6" fillId="0" borderId="0" xfId="2" applyFont="1" applyFill="1"/>
    <xf numFmtId="0" fontId="2" fillId="0" borderId="0" xfId="2" applyFont="1"/>
    <xf numFmtId="0" fontId="7" fillId="0" borderId="0" xfId="2" applyFont="1" applyAlignment="1">
      <alignment horizontal="left" wrapText="1"/>
    </xf>
    <xf numFmtId="3" fontId="8" fillId="3" borderId="1" xfId="2" applyNumberFormat="1" applyFont="1" applyFill="1" applyBorder="1" applyAlignment="1"/>
    <xf numFmtId="0" fontId="4" fillId="0" borderId="2" xfId="2" applyFont="1" applyFill="1" applyBorder="1" applyAlignment="1">
      <alignment vertical="center" wrapText="1"/>
    </xf>
    <xf numFmtId="0" fontId="4" fillId="0" borderId="0" xfId="2" applyFont="1" applyAlignment="1">
      <alignment horizontal="center"/>
    </xf>
    <xf numFmtId="0" fontId="4" fillId="0" borderId="2" xfId="2" applyFont="1" applyFill="1" applyBorder="1" applyAlignment="1">
      <alignment horizontal="center" vertical="center" wrapText="1"/>
    </xf>
    <xf numFmtId="0" fontId="4" fillId="2" borderId="0" xfId="2" applyFont="1" applyFill="1" applyAlignment="1">
      <alignment horizontal="center" wrapText="1"/>
    </xf>
    <xf numFmtId="0" fontId="4" fillId="0" borderId="0" xfId="2" applyFont="1" applyFill="1" applyAlignment="1">
      <alignment horizontal="center"/>
    </xf>
    <xf numFmtId="4" fontId="4" fillId="0" borderId="2" xfId="2" applyNumberFormat="1" applyFont="1" applyFill="1" applyBorder="1" applyAlignment="1">
      <alignment horizontal="center" vertical="center" wrapText="1"/>
    </xf>
    <xf numFmtId="3" fontId="4" fillId="0" borderId="2" xfId="3" applyNumberFormat="1" applyFont="1" applyFill="1" applyBorder="1" applyAlignment="1">
      <alignment horizontal="center" vertical="center" wrapText="1"/>
    </xf>
    <xf numFmtId="0" fontId="6"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3" fontId="10" fillId="0" borderId="2" xfId="2" applyNumberFormat="1" applyFont="1" applyFill="1" applyBorder="1" applyAlignment="1">
      <alignment horizontal="center" vertical="center" wrapText="1"/>
    </xf>
    <xf numFmtId="3" fontId="4" fillId="0" borderId="0" xfId="2" applyNumberFormat="1" applyFont="1" applyFill="1" applyAlignment="1">
      <alignment horizontal="center"/>
    </xf>
    <xf numFmtId="0" fontId="11" fillId="0" borderId="2" xfId="2" applyFont="1" applyFill="1" applyBorder="1" applyAlignment="1">
      <alignment horizontal="center" vertical="center" wrapText="1"/>
    </xf>
    <xf numFmtId="0" fontId="11" fillId="0" borderId="2" xfId="2" applyFont="1" applyFill="1" applyBorder="1" applyAlignment="1">
      <alignment horizontal="right" vertical="center" wrapText="1"/>
    </xf>
    <xf numFmtId="4" fontId="11" fillId="0" borderId="2" xfId="2" applyNumberFormat="1" applyFont="1" applyFill="1" applyBorder="1" applyAlignment="1">
      <alignment horizontal="right" vertical="center" wrapText="1"/>
    </xf>
    <xf numFmtId="3" fontId="11" fillId="0" borderId="2" xfId="3" applyNumberFormat="1" applyFont="1" applyFill="1" applyBorder="1" applyAlignment="1">
      <alignment horizontal="center" vertical="center" wrapText="1"/>
    </xf>
    <xf numFmtId="0" fontId="12" fillId="0" borderId="2" xfId="2" applyFont="1" applyFill="1" applyBorder="1" applyAlignment="1">
      <alignment horizontal="center" vertical="center" wrapText="1"/>
    </xf>
    <xf numFmtId="3" fontId="11" fillId="0" borderId="2" xfId="2" applyNumberFormat="1" applyFont="1" applyFill="1" applyBorder="1" applyAlignment="1">
      <alignment horizontal="right" vertical="center" wrapText="1"/>
    </xf>
    <xf numFmtId="0" fontId="11" fillId="0" borderId="3" xfId="2" applyFont="1" applyFill="1" applyBorder="1" applyAlignment="1">
      <alignment horizontal="center" vertical="center" wrapText="1"/>
    </xf>
    <xf numFmtId="0" fontId="11" fillId="0" borderId="0" xfId="2" applyFont="1" applyFill="1" applyAlignment="1">
      <alignment horizontal="center"/>
    </xf>
    <xf numFmtId="3" fontId="13" fillId="0" borderId="2" xfId="2" applyNumberFormat="1" applyFont="1" applyFill="1" applyBorder="1" applyAlignment="1">
      <alignment horizontal="right" vertical="center" wrapText="1"/>
    </xf>
    <xf numFmtId="3" fontId="11" fillId="0" borderId="0" xfId="2" applyNumberFormat="1" applyFont="1" applyFill="1" applyAlignment="1">
      <alignment horizontal="center"/>
    </xf>
    <xf numFmtId="0" fontId="14" fillId="0" borderId="2" xfId="2" applyFont="1" applyFill="1" applyBorder="1" applyAlignment="1">
      <alignment horizontal="center" vertical="center"/>
    </xf>
    <xf numFmtId="0" fontId="14" fillId="0" borderId="2" xfId="2" applyFont="1" applyFill="1" applyBorder="1" applyAlignment="1">
      <alignment horizontal="left" vertical="center" wrapText="1"/>
    </xf>
    <xf numFmtId="4" fontId="14" fillId="0" borderId="2" xfId="2" applyNumberFormat="1" applyFont="1" applyFill="1" applyBorder="1" applyAlignment="1">
      <alignment horizontal="left" vertical="center" wrapText="1"/>
    </xf>
    <xf numFmtId="3" fontId="14" fillId="0" borderId="2" xfId="2" applyNumberFormat="1" applyFont="1" applyFill="1" applyBorder="1" applyAlignment="1">
      <alignment horizontal="left" vertical="center" wrapText="1"/>
    </xf>
    <xf numFmtId="3" fontId="15" fillId="0" borderId="2" xfId="2" applyNumberFormat="1" applyFont="1" applyFill="1" applyBorder="1" applyAlignment="1">
      <alignment horizontal="left" vertical="center" wrapText="1"/>
    </xf>
    <xf numFmtId="3" fontId="14" fillId="0" borderId="2" xfId="2" applyNumberFormat="1" applyFont="1" applyFill="1" applyBorder="1" applyAlignment="1">
      <alignment horizontal="right" vertical="center" wrapText="1"/>
    </xf>
    <xf numFmtId="3" fontId="14" fillId="0" borderId="3" xfId="2" applyNumberFormat="1" applyFont="1" applyFill="1" applyBorder="1" applyAlignment="1">
      <alignment horizontal="left" vertical="center" wrapText="1"/>
    </xf>
    <xf numFmtId="0" fontId="4" fillId="0" borderId="0" xfId="2" applyFont="1" applyFill="1" applyAlignment="1">
      <alignment horizontal="left"/>
    </xf>
    <xf numFmtId="0" fontId="4" fillId="0" borderId="2" xfId="2" applyFont="1" applyFill="1" applyBorder="1" applyAlignment="1">
      <alignment horizontal="left" vertical="center" wrapText="1"/>
    </xf>
    <xf numFmtId="0" fontId="4" fillId="0" borderId="2" xfId="2" applyFont="1" applyFill="1" applyBorder="1" applyAlignment="1">
      <alignment horizontal="right" vertical="center" wrapText="1"/>
    </xf>
    <xf numFmtId="4" fontId="4" fillId="0" borderId="2" xfId="2" applyNumberFormat="1" applyFont="1" applyFill="1" applyBorder="1" applyAlignment="1">
      <alignment horizontal="right" vertical="center" wrapText="1"/>
    </xf>
    <xf numFmtId="3" fontId="4" fillId="0" borderId="2" xfId="4" applyNumberFormat="1" applyFont="1" applyFill="1" applyBorder="1" applyAlignment="1">
      <alignment horizontal="right" vertical="center" wrapText="1"/>
    </xf>
    <xf numFmtId="3" fontId="6" fillId="0" borderId="2" xfId="4" applyNumberFormat="1" applyFont="1" applyFill="1" applyBorder="1" applyAlignment="1">
      <alignment horizontal="right" vertical="center" wrapText="1"/>
    </xf>
    <xf numFmtId="0" fontId="4" fillId="0" borderId="3" xfId="2" applyFont="1" applyFill="1" applyBorder="1" applyAlignment="1">
      <alignment vertical="center" wrapText="1"/>
    </xf>
    <xf numFmtId="0" fontId="4" fillId="0" borderId="0" xfId="2" applyFont="1" applyFill="1" applyAlignment="1">
      <alignment vertical="center" wrapText="1"/>
    </xf>
    <xf numFmtId="0" fontId="4" fillId="0" borderId="0" xfId="2" applyFont="1" applyFill="1" applyAlignment="1">
      <alignment vertical="center"/>
    </xf>
    <xf numFmtId="0" fontId="4" fillId="0" borderId="2" xfId="2" applyFont="1" applyFill="1" applyBorder="1" applyAlignment="1">
      <alignment horizontal="center" vertical="center"/>
    </xf>
    <xf numFmtId="3" fontId="4" fillId="0" borderId="2" xfId="2" applyNumberFormat="1" applyFont="1" applyFill="1" applyBorder="1" applyAlignment="1">
      <alignment vertical="center"/>
    </xf>
    <xf numFmtId="3" fontId="6" fillId="0" borderId="2" xfId="2" applyNumberFormat="1" applyFont="1" applyFill="1" applyBorder="1" applyAlignment="1">
      <alignment vertical="center"/>
    </xf>
    <xf numFmtId="0" fontId="4" fillId="0" borderId="3" xfId="2" applyFont="1" applyFill="1" applyBorder="1" applyAlignment="1">
      <alignment horizontal="left" vertical="center" wrapText="1"/>
    </xf>
    <xf numFmtId="3" fontId="4" fillId="0" borderId="2" xfId="2" applyNumberFormat="1" applyFont="1" applyFill="1" applyBorder="1" applyAlignment="1">
      <alignment vertical="center" wrapText="1"/>
    </xf>
    <xf numFmtId="3" fontId="6" fillId="0" borderId="2" xfId="2" applyNumberFormat="1" applyFont="1" applyFill="1" applyBorder="1" applyAlignment="1">
      <alignment vertical="center" wrapText="1"/>
    </xf>
    <xf numFmtId="3" fontId="3" fillId="0" borderId="2" xfId="2" applyNumberFormat="1" applyFont="1" applyFill="1" applyBorder="1" applyAlignment="1">
      <alignment vertical="center" wrapText="1"/>
    </xf>
    <xf numFmtId="3" fontId="4" fillId="0" borderId="0" xfId="2" applyNumberFormat="1" applyFont="1" applyFill="1" applyAlignment="1">
      <alignment vertical="center"/>
    </xf>
    <xf numFmtId="3" fontId="4" fillId="0" borderId="3" xfId="2" applyNumberFormat="1" applyFont="1" applyFill="1" applyBorder="1" applyAlignment="1">
      <alignment vertical="center" wrapText="1"/>
    </xf>
    <xf numFmtId="3" fontId="4" fillId="0" borderId="2" xfId="2" applyNumberFormat="1" applyFont="1" applyFill="1" applyBorder="1" applyAlignment="1">
      <alignment horizontal="right" vertical="center" wrapText="1"/>
    </xf>
    <xf numFmtId="3" fontId="6" fillId="0" borderId="2" xfId="2" applyNumberFormat="1" applyFont="1" applyFill="1" applyBorder="1" applyAlignment="1">
      <alignment horizontal="right" vertical="center" wrapText="1"/>
    </xf>
    <xf numFmtId="3" fontId="4" fillId="0" borderId="3" xfId="2" applyNumberFormat="1" applyFont="1" applyFill="1" applyBorder="1" applyAlignment="1">
      <alignment horizontal="right" vertical="center" wrapText="1"/>
    </xf>
    <xf numFmtId="3" fontId="4" fillId="0" borderId="2" xfId="2" applyNumberFormat="1" applyFont="1" applyFill="1" applyBorder="1" applyAlignment="1">
      <alignment horizontal="left" vertical="center" wrapText="1"/>
    </xf>
    <xf numFmtId="3" fontId="4" fillId="0" borderId="3" xfId="2" applyNumberFormat="1" applyFont="1" applyFill="1" applyBorder="1" applyAlignment="1">
      <alignment horizontal="left" vertical="center" wrapText="1"/>
    </xf>
    <xf numFmtId="0" fontId="4" fillId="0" borderId="3" xfId="2" applyFont="1" applyFill="1" applyBorder="1" applyAlignment="1">
      <alignment vertical="center"/>
    </xf>
    <xf numFmtId="3" fontId="4" fillId="0" borderId="2" xfId="2" quotePrefix="1" applyNumberFormat="1" applyFont="1" applyFill="1" applyBorder="1" applyAlignment="1">
      <alignment horizontal="right" vertical="center" wrapText="1"/>
    </xf>
    <xf numFmtId="3" fontId="3" fillId="0" borderId="2" xfId="2" applyNumberFormat="1" applyFont="1" applyFill="1" applyBorder="1" applyAlignment="1">
      <alignment vertical="center"/>
    </xf>
    <xf numFmtId="3" fontId="4" fillId="0" borderId="3" xfId="2" applyNumberFormat="1" applyFont="1" applyFill="1" applyBorder="1" applyAlignment="1">
      <alignment horizontal="left" vertical="center"/>
    </xf>
    <xf numFmtId="3" fontId="4" fillId="0" borderId="3" xfId="2" applyNumberFormat="1" applyFont="1" applyFill="1" applyBorder="1" applyAlignment="1">
      <alignment vertical="center"/>
    </xf>
    <xf numFmtId="1" fontId="4" fillId="0" borderId="2" xfId="2" applyNumberFormat="1" applyFont="1" applyFill="1" applyBorder="1" applyAlignment="1">
      <alignment vertical="center" wrapText="1"/>
    </xf>
    <xf numFmtId="1" fontId="4" fillId="0" borderId="2" xfId="2" applyNumberFormat="1" applyFont="1" applyFill="1" applyBorder="1" applyAlignment="1">
      <alignment horizontal="right" vertical="center" wrapText="1"/>
    </xf>
    <xf numFmtId="2" fontId="4" fillId="0" borderId="2" xfId="2" applyNumberFormat="1" applyFont="1" applyFill="1" applyBorder="1" applyAlignment="1">
      <alignment horizontal="right" vertical="center" wrapText="1"/>
    </xf>
    <xf numFmtId="1" fontId="4" fillId="0" borderId="3" xfId="2" applyNumberFormat="1" applyFont="1" applyFill="1" applyBorder="1" applyAlignment="1">
      <alignment vertical="center" wrapText="1"/>
    </xf>
    <xf numFmtId="165" fontId="4" fillId="0" borderId="2" xfId="2" applyNumberFormat="1" applyFont="1" applyFill="1" applyBorder="1" applyAlignment="1">
      <alignment horizontal="right" vertical="center" wrapText="1"/>
    </xf>
    <xf numFmtId="3" fontId="4" fillId="0" borderId="2" xfId="2" applyNumberFormat="1" applyFont="1" applyFill="1" applyBorder="1" applyAlignment="1">
      <alignment horizontal="right" vertical="center"/>
    </xf>
    <xf numFmtId="3" fontId="4" fillId="0" borderId="3" xfId="2" applyNumberFormat="1" applyFont="1" applyFill="1" applyBorder="1" applyAlignment="1">
      <alignment horizontal="right" vertical="center"/>
    </xf>
    <xf numFmtId="0" fontId="4" fillId="0" borderId="3" xfId="2" applyFont="1" applyFill="1" applyBorder="1" applyAlignment="1">
      <alignment horizontal="left" vertical="center"/>
    </xf>
    <xf numFmtId="3" fontId="6" fillId="0" borderId="2" xfId="2" applyNumberFormat="1" applyFont="1" applyFill="1" applyBorder="1" applyAlignment="1">
      <alignment horizontal="right" vertical="center"/>
    </xf>
    <xf numFmtId="3" fontId="4" fillId="0" borderId="4" xfId="2" applyNumberFormat="1" applyFont="1" applyFill="1" applyBorder="1" applyAlignment="1">
      <alignment vertical="center"/>
    </xf>
    <xf numFmtId="3" fontId="4" fillId="0" borderId="2" xfId="5" applyNumberFormat="1" applyFont="1" applyFill="1" applyBorder="1" applyAlignment="1">
      <alignment vertical="center" wrapText="1"/>
    </xf>
    <xf numFmtId="3" fontId="4" fillId="0" borderId="2" xfId="5" applyNumberFormat="1" applyFont="1" applyFill="1" applyBorder="1" applyAlignment="1">
      <alignment vertical="center"/>
    </xf>
    <xf numFmtId="3" fontId="4" fillId="0" borderId="4" xfId="2" applyNumberFormat="1" applyFont="1" applyFill="1" applyBorder="1" applyAlignment="1">
      <alignment horizontal="left" vertical="center"/>
    </xf>
    <xf numFmtId="1" fontId="4" fillId="0" borderId="3" xfId="2" applyNumberFormat="1" applyFont="1" applyFill="1" applyBorder="1" applyAlignment="1">
      <alignment vertical="center"/>
    </xf>
    <xf numFmtId="3" fontId="16" fillId="0" borderId="2" xfId="2" applyNumberFormat="1" applyFont="1" applyFill="1" applyBorder="1" applyAlignment="1">
      <alignment vertical="center"/>
    </xf>
    <xf numFmtId="3" fontId="4" fillId="0" borderId="4" xfId="2" applyNumberFormat="1" applyFont="1" applyFill="1" applyBorder="1" applyAlignment="1">
      <alignment horizontal="right" vertical="center"/>
    </xf>
    <xf numFmtId="3" fontId="4" fillId="0" borderId="2" xfId="2" applyNumberFormat="1" applyFont="1" applyFill="1" applyBorder="1" applyAlignment="1">
      <alignment horizontal="left" vertical="center"/>
    </xf>
    <xf numFmtId="0" fontId="4" fillId="0" borderId="4" xfId="2" applyFont="1" applyFill="1" applyBorder="1" applyAlignment="1">
      <alignment horizontal="left" vertical="center" wrapText="1"/>
    </xf>
    <xf numFmtId="0" fontId="4" fillId="0" borderId="4" xfId="2" applyFont="1" applyFill="1" applyBorder="1" applyAlignment="1">
      <alignment vertical="center" wrapText="1"/>
    </xf>
    <xf numFmtId="0" fontId="14" fillId="0" borderId="2" xfId="2" applyFont="1" applyFill="1" applyBorder="1" applyAlignment="1">
      <alignment horizontal="center" vertical="center" wrapText="1"/>
    </xf>
    <xf numFmtId="0" fontId="14" fillId="0" borderId="2" xfId="2" applyFont="1" applyFill="1" applyBorder="1" applyAlignment="1">
      <alignment vertical="center" wrapText="1"/>
    </xf>
    <xf numFmtId="0" fontId="14" fillId="0" borderId="2" xfId="2" applyFont="1" applyFill="1" applyBorder="1" applyAlignment="1">
      <alignment horizontal="right" vertical="center" wrapText="1"/>
    </xf>
    <xf numFmtId="4" fontId="14" fillId="0" borderId="2" xfId="2" applyNumberFormat="1" applyFont="1" applyFill="1" applyBorder="1" applyAlignment="1">
      <alignment horizontal="right" vertical="center" wrapText="1"/>
    </xf>
    <xf numFmtId="3" fontId="14" fillId="0" borderId="2" xfId="4" applyNumberFormat="1" applyFont="1" applyFill="1" applyBorder="1" applyAlignment="1">
      <alignment horizontal="right" vertical="center" wrapText="1"/>
    </xf>
    <xf numFmtId="3" fontId="15" fillId="0" borderId="2" xfId="4" applyNumberFormat="1" applyFont="1" applyFill="1" applyBorder="1" applyAlignment="1">
      <alignment horizontal="right" vertical="center" wrapText="1"/>
    </xf>
    <xf numFmtId="3" fontId="14" fillId="0" borderId="2" xfId="2" applyNumberFormat="1" applyFont="1" applyFill="1" applyBorder="1" applyAlignment="1">
      <alignment vertical="center" wrapText="1"/>
    </xf>
    <xf numFmtId="3" fontId="11" fillId="0" borderId="2" xfId="2" applyNumberFormat="1" applyFont="1" applyFill="1" applyBorder="1" applyAlignment="1">
      <alignment vertical="center" wrapText="1"/>
    </xf>
    <xf numFmtId="3" fontId="14" fillId="0" borderId="2" xfId="4" applyNumberFormat="1" applyFont="1" applyFill="1" applyBorder="1" applyAlignment="1">
      <alignment horizontal="center" vertical="center" wrapText="1"/>
    </xf>
    <xf numFmtId="0" fontId="14" fillId="0" borderId="0" xfId="2" applyFont="1" applyFill="1" applyBorder="1" applyAlignment="1">
      <alignment vertical="center" wrapText="1"/>
    </xf>
    <xf numFmtId="0" fontId="14" fillId="0" borderId="0" xfId="2" applyFont="1" applyFill="1" applyAlignment="1">
      <alignment vertical="center" wrapText="1"/>
    </xf>
    <xf numFmtId="3" fontId="14" fillId="0" borderId="0" xfId="2" applyNumberFormat="1" applyFont="1" applyFill="1" applyAlignment="1">
      <alignment vertical="center"/>
    </xf>
    <xf numFmtId="0" fontId="14" fillId="0" borderId="0" xfId="2" applyFont="1" applyFill="1" applyAlignment="1">
      <alignment vertical="center"/>
    </xf>
    <xf numFmtId="0" fontId="11" fillId="0" borderId="2" xfId="0" applyFont="1" applyFill="1" applyBorder="1" applyAlignment="1">
      <alignment horizontal="center" vertical="center"/>
    </xf>
    <xf numFmtId="49" fontId="11" fillId="0" borderId="2" xfId="1" quotePrefix="1" applyNumberFormat="1" applyFont="1" applyFill="1" applyBorder="1" applyAlignment="1">
      <alignment horizontal="left" vertical="center" wrapText="1"/>
    </xf>
    <xf numFmtId="3" fontId="11" fillId="0" borderId="2" xfId="4" applyNumberFormat="1" applyFont="1" applyFill="1" applyBorder="1" applyAlignment="1">
      <alignment horizontal="right" vertical="center" wrapText="1"/>
    </xf>
    <xf numFmtId="3" fontId="12" fillId="0" borderId="2" xfId="4" applyNumberFormat="1" applyFont="1" applyFill="1" applyBorder="1" applyAlignment="1">
      <alignment horizontal="right" vertical="center" wrapText="1"/>
    </xf>
    <xf numFmtId="3" fontId="11" fillId="0" borderId="2" xfId="4" applyNumberFormat="1" applyFont="1" applyFill="1" applyBorder="1" applyAlignment="1">
      <alignment horizontal="center" vertical="center" wrapText="1"/>
    </xf>
    <xf numFmtId="0" fontId="11" fillId="0" borderId="0" xfId="2" applyFont="1" applyFill="1" applyBorder="1" applyAlignment="1">
      <alignment vertical="center" wrapText="1"/>
    </xf>
    <xf numFmtId="0" fontId="11" fillId="0" borderId="0" xfId="2" applyFont="1" applyFill="1" applyAlignment="1">
      <alignment vertical="center" wrapText="1"/>
    </xf>
    <xf numFmtId="3" fontId="11" fillId="0" borderId="0" xfId="2" applyNumberFormat="1" applyFont="1" applyFill="1" applyAlignment="1">
      <alignment vertical="center"/>
    </xf>
    <xf numFmtId="0" fontId="11" fillId="0" borderId="0" xfId="2" applyFont="1" applyFill="1" applyAlignment="1">
      <alignment vertical="center"/>
    </xf>
    <xf numFmtId="0" fontId="3" fillId="0" borderId="2" xfId="0" applyFont="1" applyFill="1" applyBorder="1" applyAlignment="1">
      <alignment horizontal="center" vertical="center"/>
    </xf>
    <xf numFmtId="49" fontId="3" fillId="0" borderId="2" xfId="1" quotePrefix="1" applyNumberFormat="1" applyFont="1" applyFill="1" applyBorder="1" applyAlignment="1">
      <alignment horizontal="left" vertical="center"/>
    </xf>
    <xf numFmtId="3" fontId="4" fillId="0" borderId="2" xfId="4" applyNumberFormat="1" applyFont="1" applyFill="1" applyBorder="1" applyAlignment="1">
      <alignment horizontal="center" vertical="center" wrapText="1"/>
    </xf>
    <xf numFmtId="0" fontId="4" fillId="0" borderId="0" xfId="2" applyFont="1" applyFill="1" applyBorder="1" applyAlignment="1">
      <alignment vertical="center" wrapText="1"/>
    </xf>
    <xf numFmtId="0" fontId="4" fillId="0" borderId="2" xfId="0" applyFont="1" applyFill="1" applyBorder="1" applyAlignment="1">
      <alignment horizontal="center" vertical="center"/>
    </xf>
    <xf numFmtId="49" fontId="4" fillId="0" borderId="2" xfId="1" quotePrefix="1" applyNumberFormat="1" applyFont="1" applyFill="1" applyBorder="1" applyAlignment="1">
      <alignment horizontal="left" vertical="center"/>
    </xf>
    <xf numFmtId="0" fontId="17" fillId="0" borderId="2" xfId="0" applyFont="1" applyBorder="1" applyAlignment="1">
      <alignment vertical="center"/>
    </xf>
    <xf numFmtId="0" fontId="18" fillId="0" borderId="0" xfId="0" applyFont="1" applyFill="1" applyBorder="1" applyAlignment="1">
      <alignment horizontal="center" vertical="center"/>
    </xf>
    <xf numFmtId="0" fontId="8" fillId="0" borderId="0" xfId="2" applyFont="1" applyFill="1"/>
    <xf numFmtId="0" fontId="8" fillId="0" borderId="0" xfId="2" applyFont="1"/>
    <xf numFmtId="0" fontId="8" fillId="0" borderId="0" xfId="2" applyFont="1" applyFill="1" applyAlignment="1">
      <alignment vertical="center"/>
    </xf>
    <xf numFmtId="0" fontId="8" fillId="0" borderId="0" xfId="2" quotePrefix="1" applyFont="1" applyAlignment="1">
      <alignment horizontal="left"/>
    </xf>
    <xf numFmtId="0" fontId="8" fillId="0" borderId="0" xfId="2" applyFont="1" applyAlignment="1">
      <alignment horizontal="right"/>
    </xf>
    <xf numFmtId="4" fontId="8" fillId="0" borderId="0" xfId="2" applyNumberFormat="1" applyFont="1" applyAlignment="1">
      <alignment horizontal="right"/>
    </xf>
    <xf numFmtId="0" fontId="19" fillId="0" borderId="0" xfId="2" applyFont="1" applyFill="1" applyAlignment="1"/>
    <xf numFmtId="0" fontId="3" fillId="0" borderId="0" xfId="2" applyFont="1" applyFill="1" applyAlignment="1"/>
    <xf numFmtId="0" fontId="8" fillId="0" borderId="0" xfId="2" applyFont="1" applyFill="1" applyAlignment="1"/>
    <xf numFmtId="0" fontId="16" fillId="0" borderId="0" xfId="2" applyFont="1" applyFill="1" applyAlignment="1"/>
    <xf numFmtId="0" fontId="8" fillId="0" borderId="0" xfId="2" applyFont="1" applyAlignment="1"/>
    <xf numFmtId="0" fontId="8" fillId="0" borderId="0" xfId="2" applyFont="1" applyAlignment="1">
      <alignment horizontal="left"/>
    </xf>
    <xf numFmtId="0" fontId="8" fillId="0" borderId="0" xfId="2" applyFont="1" applyBorder="1" applyAlignment="1">
      <alignment horizontal="right" wrapText="1"/>
    </xf>
    <xf numFmtId="4" fontId="8" fillId="0" borderId="0" xfId="2" applyNumberFormat="1" applyFont="1" applyBorder="1" applyAlignment="1">
      <alignment horizontal="right" wrapText="1"/>
    </xf>
    <xf numFmtId="0" fontId="3" fillId="0" borderId="0" xfId="2" applyFont="1" applyBorder="1" applyAlignment="1">
      <alignment horizontal="left" wrapText="1"/>
    </xf>
    <xf numFmtId="0" fontId="19" fillId="0" borderId="0" xfId="2" applyFont="1" applyFill="1"/>
    <xf numFmtId="0" fontId="3" fillId="0" borderId="0" xfId="2" applyFont="1" applyFill="1" applyBorder="1" applyAlignment="1">
      <alignment horizontal="left" wrapText="1"/>
    </xf>
    <xf numFmtId="0" fontId="3" fillId="0" borderId="0" xfId="2" applyFont="1" applyFill="1"/>
    <xf numFmtId="0" fontId="16" fillId="0" borderId="0" xfId="2" applyFont="1" applyFill="1"/>
    <xf numFmtId="0" fontId="8" fillId="0" borderId="0" xfId="2" applyFont="1" applyBorder="1" applyAlignment="1">
      <alignment horizontal="left" wrapText="1"/>
    </xf>
    <xf numFmtId="0" fontId="19" fillId="2" borderId="0" xfId="2" applyFont="1" applyFill="1"/>
    <xf numFmtId="0" fontId="8" fillId="0" borderId="0" xfId="2" applyFont="1" applyFill="1" applyAlignment="1">
      <alignment horizontal="left"/>
    </xf>
    <xf numFmtId="0" fontId="8" fillId="0" borderId="0" xfId="2" applyFont="1" applyFill="1" applyAlignment="1">
      <alignment wrapText="1"/>
    </xf>
    <xf numFmtId="0" fontId="19" fillId="0" borderId="0" xfId="2" applyFont="1" applyAlignment="1">
      <alignment horizontal="center"/>
    </xf>
    <xf numFmtId="0" fontId="19" fillId="0" borderId="0" xfId="2" applyFont="1"/>
    <xf numFmtId="0" fontId="6" fillId="0" borderId="0" xfId="2" applyFont="1" applyAlignment="1">
      <alignment horizontal="left"/>
    </xf>
    <xf numFmtId="0" fontId="6" fillId="0" borderId="0" xfId="2" applyFont="1" applyAlignment="1">
      <alignment horizontal="right" wrapText="1"/>
    </xf>
    <xf numFmtId="4" fontId="6" fillId="0" borderId="0" xfId="2" applyNumberFormat="1" applyFont="1" applyAlignment="1">
      <alignment horizontal="right" wrapText="1"/>
    </xf>
    <xf numFmtId="0" fontId="6" fillId="0" borderId="0" xfId="2" applyFont="1"/>
    <xf numFmtId="0" fontId="5" fillId="0" borderId="0" xfId="2" applyFont="1"/>
    <xf numFmtId="0" fontId="20" fillId="0" borderId="0" xfId="2" applyFont="1" applyAlignment="1">
      <alignment horizontal="left" wrapText="1"/>
    </xf>
    <xf numFmtId="0" fontId="5" fillId="0" borderId="0" xfId="2" applyFont="1" applyAlignment="1"/>
    <xf numFmtId="0" fontId="6" fillId="0" borderId="0" xfId="2" applyFont="1" applyFill="1" applyAlignment="1">
      <alignment horizontal="left"/>
    </xf>
    <xf numFmtId="0" fontId="19" fillId="0" borderId="0" xfId="2" quotePrefix="1" applyFont="1" applyAlignment="1">
      <alignment horizontal="left"/>
    </xf>
    <xf numFmtId="0" fontId="4" fillId="0" borderId="0" xfId="2" applyFont="1" applyAlignment="1">
      <alignment wrapText="1"/>
    </xf>
    <xf numFmtId="0" fontId="2" fillId="4" borderId="0" xfId="2" applyFont="1" applyFill="1"/>
    <xf numFmtId="3" fontId="4" fillId="0" borderId="0" xfId="2" applyNumberFormat="1" applyFont="1" applyFill="1" applyAlignment="1">
      <alignment horizontal="left"/>
    </xf>
    <xf numFmtId="3" fontId="4" fillId="0" borderId="0" xfId="2" applyNumberFormat="1" applyFont="1" applyFill="1" applyAlignment="1">
      <alignment vertical="center" wrapText="1"/>
    </xf>
    <xf numFmtId="3" fontId="22" fillId="3" borderId="1" xfId="2" applyNumberFormat="1" applyFont="1" applyFill="1" applyBorder="1" applyAlignment="1"/>
    <xf numFmtId="3" fontId="22" fillId="3" borderId="1" xfId="2" applyNumberFormat="1" applyFont="1" applyFill="1" applyBorder="1" applyAlignment="1">
      <alignment horizontal="right"/>
    </xf>
    <xf numFmtId="0" fontId="4" fillId="0" borderId="0" xfId="0" applyFont="1" applyFill="1" applyBorder="1" applyAlignment="1">
      <alignment horizontal="center" vertical="center"/>
    </xf>
    <xf numFmtId="0" fontId="17" fillId="0" borderId="7" xfId="0" applyFont="1" applyBorder="1" applyAlignment="1">
      <alignment vertical="center"/>
    </xf>
    <xf numFmtId="0" fontId="4" fillId="0" borderId="7" xfId="2" applyFont="1" applyFill="1" applyBorder="1" applyAlignment="1">
      <alignment horizontal="right" vertical="center" wrapText="1"/>
    </xf>
    <xf numFmtId="4" fontId="4" fillId="0" borderId="7" xfId="2" applyNumberFormat="1" applyFont="1" applyFill="1" applyBorder="1" applyAlignment="1">
      <alignment horizontal="right" vertical="center" wrapText="1"/>
    </xf>
    <xf numFmtId="3" fontId="4" fillId="0" borderId="7" xfId="4" applyNumberFormat="1" applyFont="1" applyFill="1" applyBorder="1" applyAlignment="1">
      <alignment horizontal="right" vertical="center" wrapText="1"/>
    </xf>
    <xf numFmtId="3" fontId="6" fillId="0" borderId="7" xfId="4" applyNumberFormat="1" applyFont="1" applyFill="1" applyBorder="1" applyAlignment="1">
      <alignment horizontal="right" vertical="center" wrapText="1"/>
    </xf>
    <xf numFmtId="3" fontId="4" fillId="0" borderId="7" xfId="2" applyNumberFormat="1" applyFont="1" applyFill="1" applyBorder="1" applyAlignment="1">
      <alignment vertical="center" wrapText="1"/>
    </xf>
    <xf numFmtId="3" fontId="3" fillId="0" borderId="7" xfId="2" applyNumberFormat="1" applyFont="1" applyFill="1" applyBorder="1" applyAlignment="1">
      <alignment vertical="center" wrapText="1"/>
    </xf>
    <xf numFmtId="3" fontId="4" fillId="0" borderId="7" xfId="4" applyNumberFormat="1"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21" fillId="0" borderId="0" xfId="0" applyFont="1" applyFill="1" applyBorder="1" applyAlignment="1">
      <alignment horizontal="center" vertical="center" wrapText="1"/>
    </xf>
    <xf numFmtId="3" fontId="8" fillId="3" borderId="0" xfId="2" applyNumberFormat="1" applyFont="1" applyFill="1" applyBorder="1" applyAlignment="1">
      <alignment horizontal="center" vertical="center"/>
    </xf>
    <xf numFmtId="0" fontId="4" fillId="3" borderId="2"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6" fillId="0" borderId="2" xfId="2" applyFont="1" applyFill="1" applyBorder="1" applyAlignment="1">
      <alignment horizontal="center" vertical="center" wrapText="1"/>
    </xf>
    <xf numFmtId="4" fontId="6" fillId="0" borderId="2" xfId="2" applyNumberFormat="1" applyFont="1" applyFill="1" applyBorder="1" applyAlignment="1">
      <alignment horizontal="center" vertical="center" wrapText="1"/>
    </xf>
    <xf numFmtId="0" fontId="4" fillId="0" borderId="3" xfId="2" applyFont="1" applyFill="1" applyBorder="1" applyAlignment="1">
      <alignment horizontal="center" vertical="center" wrapText="1"/>
    </xf>
    <xf numFmtId="3" fontId="22" fillId="3" borderId="0" xfId="2" applyNumberFormat="1" applyFont="1" applyFill="1" applyBorder="1" applyAlignment="1">
      <alignment horizontal="center" vertical="center"/>
    </xf>
    <xf numFmtId="0" fontId="4" fillId="0" borderId="0" xfId="2" applyFont="1" applyAlignment="1">
      <alignment horizontal="left" wrapText="1"/>
    </xf>
    <xf numFmtId="3" fontId="4" fillId="0" borderId="2" xfId="4" applyNumberFormat="1" applyFont="1" applyFill="1" applyBorder="1" applyAlignment="1">
      <alignment horizontal="left" vertical="center" wrapText="1"/>
    </xf>
    <xf numFmtId="3" fontId="4" fillId="0" borderId="5" xfId="4" applyNumberFormat="1" applyFont="1" applyFill="1" applyBorder="1" applyAlignment="1">
      <alignment horizontal="center" vertical="center" wrapText="1"/>
    </xf>
    <xf numFmtId="3" fontId="4" fillId="0" borderId="6" xfId="4" applyNumberFormat="1" applyFont="1" applyFill="1" applyBorder="1" applyAlignment="1">
      <alignment horizontal="center" vertical="center" wrapText="1"/>
    </xf>
    <xf numFmtId="0" fontId="8" fillId="0" borderId="0" xfId="2" applyFont="1" applyAlignment="1">
      <alignment horizontal="left" wrapText="1"/>
    </xf>
    <xf numFmtId="0" fontId="19" fillId="0" borderId="0" xfId="2" applyFont="1" applyAlignment="1">
      <alignment horizontal="left"/>
    </xf>
    <xf numFmtId="0" fontId="19" fillId="0" borderId="0" xfId="2" applyFont="1" applyAlignment="1">
      <alignment horizontal="left" wrapText="1"/>
    </xf>
    <xf numFmtId="0" fontId="19" fillId="0" borderId="0" xfId="2" quotePrefix="1" applyFont="1" applyAlignment="1">
      <alignment horizontal="left" wrapText="1"/>
    </xf>
    <xf numFmtId="0" fontId="23" fillId="0" borderId="0" xfId="2" applyFont="1" applyBorder="1" applyAlignment="1">
      <alignment horizontal="left" wrapText="1"/>
    </xf>
    <xf numFmtId="0" fontId="23" fillId="0" borderId="0" xfId="2" applyFont="1" applyBorder="1" applyAlignment="1">
      <alignment horizontal="left"/>
    </xf>
  </cellXfs>
  <cellStyles count="6">
    <cellStyle name="Comma" xfId="1" builtinId="3"/>
    <cellStyle name="Comma 2" xfId="5"/>
    <cellStyle name="Normal" xfId="0" builtinId="0"/>
    <cellStyle name="Normal 3" xfId="2"/>
    <cellStyle name="Normal 3 2" xfId="3"/>
    <cellStyle name="Normal_So lieu kem theo Nghi quyet" xfId="4"/>
  </cellStyles>
  <dxfs count="24">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
      <font>
        <color rgb="FF9C6500"/>
      </font>
      <fill>
        <patternFill>
          <bgColor rgb="FFFFEB9C"/>
        </patternFill>
      </fill>
    </dxf>
    <dxf>
      <fill>
        <patternFill>
          <bgColor theme="4" tint="0.59996337778862885"/>
        </patternFill>
      </fill>
    </dxf>
    <dxf>
      <fill>
        <patternFill>
          <bgColor theme="3" tint="0.59996337778862885"/>
        </patternFill>
      </fill>
    </dxf>
    <dxf>
      <fill>
        <patternFill>
          <bgColor theme="9" tint="0.79998168889431442"/>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
      <font>
        <color rgb="FF9C6500"/>
      </font>
      <fill>
        <patternFill>
          <bgColor rgb="FFFFEB9C"/>
        </patternFill>
      </fill>
    </dxf>
    <dxf>
      <fill>
        <patternFill>
          <bgColor theme="4" tint="0.59996337778862885"/>
        </patternFill>
      </fill>
    </dxf>
    <dxf>
      <fill>
        <patternFill>
          <bgColor theme="3" tint="0.59996337778862885"/>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19"/>
  <sheetViews>
    <sheetView topLeftCell="A2" zoomScale="70" zoomScaleNormal="70" zoomScalePageLayoutView="55" workbookViewId="0">
      <selection activeCell="AC112" sqref="AC112"/>
    </sheetView>
  </sheetViews>
  <sheetFormatPr defaultColWidth="8.88671875" defaultRowHeight="18.75" x14ac:dyDescent="0.3"/>
  <cols>
    <col min="1" max="1" width="5.44140625" style="4" customWidth="1"/>
    <col min="2" max="2" width="46.44140625" style="152" customWidth="1"/>
    <col min="3" max="3" width="7.88671875" style="2" hidden="1" customWidth="1"/>
    <col min="4" max="4" width="11" style="3" hidden="1" customWidth="1"/>
    <col min="5" max="5" width="9.109375" style="4" hidden="1" customWidth="1"/>
    <col min="6" max="6" width="7.6640625" style="4" hidden="1" customWidth="1"/>
    <col min="7" max="7" width="7.33203125" style="4" hidden="1" customWidth="1"/>
    <col min="8" max="8" width="7.5546875" style="4" hidden="1" customWidth="1"/>
    <col min="9" max="9" width="6.88671875" style="4" hidden="1" customWidth="1"/>
    <col min="10" max="10" width="8.6640625" style="5" hidden="1" customWidth="1"/>
    <col min="11" max="11" width="7.33203125" style="6" hidden="1" customWidth="1"/>
    <col min="12" max="12" width="6.5546875" style="6" hidden="1" customWidth="1"/>
    <col min="13" max="13" width="7.33203125" style="7" hidden="1" customWidth="1"/>
    <col min="14" max="14" width="8.6640625" style="8" hidden="1" customWidth="1"/>
    <col min="15" max="15" width="11.88671875" style="7" hidden="1" customWidth="1"/>
    <col min="16" max="16" width="2.44140625" style="9" hidden="1" customWidth="1"/>
    <col min="17" max="17" width="8.88671875" style="4" customWidth="1"/>
    <col min="18" max="18" width="9.5546875" style="7" customWidth="1"/>
    <col min="19" max="19" width="7.77734375" style="7" customWidth="1"/>
    <col min="20" max="21" width="8" style="7" customWidth="1"/>
    <col min="22" max="22" width="8.21875" style="7" customWidth="1"/>
    <col min="23" max="24" width="9.5546875" style="7" hidden="1" customWidth="1"/>
    <col min="25" max="25" width="7.5546875" style="7" hidden="1" customWidth="1"/>
    <col min="26" max="26" width="8.5546875" style="7" hidden="1" customWidth="1"/>
    <col min="27" max="27" width="8.44140625" style="10" customWidth="1"/>
    <col min="28" max="28" width="8.77734375" style="10" customWidth="1"/>
    <col min="29" max="29" width="8.44140625" style="10" customWidth="1"/>
    <col min="30" max="30" width="8" style="10" hidden="1" customWidth="1"/>
    <col min="31" max="31" width="10" style="4" hidden="1" customWidth="1"/>
    <col min="32" max="32" width="26.21875" style="11" customWidth="1"/>
    <col min="33" max="33" width="31.88671875" style="153" hidden="1" customWidth="1"/>
    <col min="34" max="36" width="0" style="10" hidden="1" customWidth="1"/>
    <col min="37" max="37" width="9.5546875" style="10" hidden="1" customWidth="1"/>
    <col min="38" max="40" width="0" style="10" hidden="1" customWidth="1"/>
    <col min="41" max="256" width="8.88671875" style="10"/>
    <col min="257" max="257" width="5.44140625" style="10" customWidth="1"/>
    <col min="258" max="258" width="37.21875" style="10" customWidth="1"/>
    <col min="259" max="272" width="0" style="10" hidden="1" customWidth="1"/>
    <col min="273" max="273" width="7.6640625" style="10" customWidth="1"/>
    <col min="274" max="274" width="9.5546875" style="10" customWidth="1"/>
    <col min="275" max="275" width="7.77734375" style="10" customWidth="1"/>
    <col min="276" max="277" width="8" style="10" customWidth="1"/>
    <col min="278" max="278" width="8.21875" style="10" customWidth="1"/>
    <col min="279" max="282" width="0" style="10" hidden="1" customWidth="1"/>
    <col min="283" max="283" width="8.44140625" style="10" customWidth="1"/>
    <col min="284" max="285" width="7.77734375" style="10" customWidth="1"/>
    <col min="286" max="286" width="0" style="10" hidden="1" customWidth="1"/>
    <col min="287" max="287" width="10" style="10" customWidth="1"/>
    <col min="288" max="288" width="26.21875" style="10" customWidth="1"/>
    <col min="289" max="296" width="0" style="10" hidden="1" customWidth="1"/>
    <col min="297" max="512" width="8.88671875" style="10"/>
    <col min="513" max="513" width="5.44140625" style="10" customWidth="1"/>
    <col min="514" max="514" width="37.21875" style="10" customWidth="1"/>
    <col min="515" max="528" width="0" style="10" hidden="1" customWidth="1"/>
    <col min="529" max="529" width="7.6640625" style="10" customWidth="1"/>
    <col min="530" max="530" width="9.5546875" style="10" customWidth="1"/>
    <col min="531" max="531" width="7.77734375" style="10" customWidth="1"/>
    <col min="532" max="533" width="8" style="10" customWidth="1"/>
    <col min="534" max="534" width="8.21875" style="10" customWidth="1"/>
    <col min="535" max="538" width="0" style="10" hidden="1" customWidth="1"/>
    <col min="539" max="539" width="8.44140625" style="10" customWidth="1"/>
    <col min="540" max="541" width="7.77734375" style="10" customWidth="1"/>
    <col min="542" max="542" width="0" style="10" hidden="1" customWidth="1"/>
    <col min="543" max="543" width="10" style="10" customWidth="1"/>
    <col min="544" max="544" width="26.21875" style="10" customWidth="1"/>
    <col min="545" max="552" width="0" style="10" hidden="1" customWidth="1"/>
    <col min="553" max="768" width="8.88671875" style="10"/>
    <col min="769" max="769" width="5.44140625" style="10" customWidth="1"/>
    <col min="770" max="770" width="37.21875" style="10" customWidth="1"/>
    <col min="771" max="784" width="0" style="10" hidden="1" customWidth="1"/>
    <col min="785" max="785" width="7.6640625" style="10" customWidth="1"/>
    <col min="786" max="786" width="9.5546875" style="10" customWidth="1"/>
    <col min="787" max="787" width="7.77734375" style="10" customWidth="1"/>
    <col min="788" max="789" width="8" style="10" customWidth="1"/>
    <col min="790" max="790" width="8.21875" style="10" customWidth="1"/>
    <col min="791" max="794" width="0" style="10" hidden="1" customWidth="1"/>
    <col min="795" max="795" width="8.44140625" style="10" customWidth="1"/>
    <col min="796" max="797" width="7.77734375" style="10" customWidth="1"/>
    <col min="798" max="798" width="0" style="10" hidden="1" customWidth="1"/>
    <col min="799" max="799" width="10" style="10" customWidth="1"/>
    <col min="800" max="800" width="26.21875" style="10" customWidth="1"/>
    <col min="801" max="808" width="0" style="10" hidden="1" customWidth="1"/>
    <col min="809" max="1024" width="8.88671875" style="10"/>
    <col min="1025" max="1025" width="5.44140625" style="10" customWidth="1"/>
    <col min="1026" max="1026" width="37.21875" style="10" customWidth="1"/>
    <col min="1027" max="1040" width="0" style="10" hidden="1" customWidth="1"/>
    <col min="1041" max="1041" width="7.6640625" style="10" customWidth="1"/>
    <col min="1042" max="1042" width="9.5546875" style="10" customWidth="1"/>
    <col min="1043" max="1043" width="7.77734375" style="10" customWidth="1"/>
    <col min="1044" max="1045" width="8" style="10" customWidth="1"/>
    <col min="1046" max="1046" width="8.21875" style="10" customWidth="1"/>
    <col min="1047" max="1050" width="0" style="10" hidden="1" customWidth="1"/>
    <col min="1051" max="1051" width="8.44140625" style="10" customWidth="1"/>
    <col min="1052" max="1053" width="7.77734375" style="10" customWidth="1"/>
    <col min="1054" max="1054" width="0" style="10" hidden="1" customWidth="1"/>
    <col min="1055" max="1055" width="10" style="10" customWidth="1"/>
    <col min="1056" max="1056" width="26.21875" style="10" customWidth="1"/>
    <col min="1057" max="1064" width="0" style="10" hidden="1" customWidth="1"/>
    <col min="1065" max="1280" width="8.88671875" style="10"/>
    <col min="1281" max="1281" width="5.44140625" style="10" customWidth="1"/>
    <col min="1282" max="1282" width="37.21875" style="10" customWidth="1"/>
    <col min="1283" max="1296" width="0" style="10" hidden="1" customWidth="1"/>
    <col min="1297" max="1297" width="7.6640625" style="10" customWidth="1"/>
    <col min="1298" max="1298" width="9.5546875" style="10" customWidth="1"/>
    <col min="1299" max="1299" width="7.77734375" style="10" customWidth="1"/>
    <col min="1300" max="1301" width="8" style="10" customWidth="1"/>
    <col min="1302" max="1302" width="8.21875" style="10" customWidth="1"/>
    <col min="1303" max="1306" width="0" style="10" hidden="1" customWidth="1"/>
    <col min="1307" max="1307" width="8.44140625" style="10" customWidth="1"/>
    <col min="1308" max="1309" width="7.77734375" style="10" customWidth="1"/>
    <col min="1310" max="1310" width="0" style="10" hidden="1" customWidth="1"/>
    <col min="1311" max="1311" width="10" style="10" customWidth="1"/>
    <col min="1312" max="1312" width="26.21875" style="10" customWidth="1"/>
    <col min="1313" max="1320" width="0" style="10" hidden="1" customWidth="1"/>
    <col min="1321" max="1536" width="8.88671875" style="10"/>
    <col min="1537" max="1537" width="5.44140625" style="10" customWidth="1"/>
    <col min="1538" max="1538" width="37.21875" style="10" customWidth="1"/>
    <col min="1539" max="1552" width="0" style="10" hidden="1" customWidth="1"/>
    <col min="1553" max="1553" width="7.6640625" style="10" customWidth="1"/>
    <col min="1554" max="1554" width="9.5546875" style="10" customWidth="1"/>
    <col min="1555" max="1555" width="7.77734375" style="10" customWidth="1"/>
    <col min="1556" max="1557" width="8" style="10" customWidth="1"/>
    <col min="1558" max="1558" width="8.21875" style="10" customWidth="1"/>
    <col min="1559" max="1562" width="0" style="10" hidden="1" customWidth="1"/>
    <col min="1563" max="1563" width="8.44140625" style="10" customWidth="1"/>
    <col min="1564" max="1565" width="7.77734375" style="10" customWidth="1"/>
    <col min="1566" max="1566" width="0" style="10" hidden="1" customWidth="1"/>
    <col min="1567" max="1567" width="10" style="10" customWidth="1"/>
    <col min="1568" max="1568" width="26.21875" style="10" customWidth="1"/>
    <col min="1569" max="1576" width="0" style="10" hidden="1" customWidth="1"/>
    <col min="1577" max="1792" width="8.88671875" style="10"/>
    <col min="1793" max="1793" width="5.44140625" style="10" customWidth="1"/>
    <col min="1794" max="1794" width="37.21875" style="10" customWidth="1"/>
    <col min="1795" max="1808" width="0" style="10" hidden="1" customWidth="1"/>
    <col min="1809" max="1809" width="7.6640625" style="10" customWidth="1"/>
    <col min="1810" max="1810" width="9.5546875" style="10" customWidth="1"/>
    <col min="1811" max="1811" width="7.77734375" style="10" customWidth="1"/>
    <col min="1812" max="1813" width="8" style="10" customWidth="1"/>
    <col min="1814" max="1814" width="8.21875" style="10" customWidth="1"/>
    <col min="1815" max="1818" width="0" style="10" hidden="1" customWidth="1"/>
    <col min="1819" max="1819" width="8.44140625" style="10" customWidth="1"/>
    <col min="1820" max="1821" width="7.77734375" style="10" customWidth="1"/>
    <col min="1822" max="1822" width="0" style="10" hidden="1" customWidth="1"/>
    <col min="1823" max="1823" width="10" style="10" customWidth="1"/>
    <col min="1824" max="1824" width="26.21875" style="10" customWidth="1"/>
    <col min="1825" max="1832" width="0" style="10" hidden="1" customWidth="1"/>
    <col min="1833" max="2048" width="8.88671875" style="10"/>
    <col min="2049" max="2049" width="5.44140625" style="10" customWidth="1"/>
    <col min="2050" max="2050" width="37.21875" style="10" customWidth="1"/>
    <col min="2051" max="2064" width="0" style="10" hidden="1" customWidth="1"/>
    <col min="2065" max="2065" width="7.6640625" style="10" customWidth="1"/>
    <col min="2066" max="2066" width="9.5546875" style="10" customWidth="1"/>
    <col min="2067" max="2067" width="7.77734375" style="10" customWidth="1"/>
    <col min="2068" max="2069" width="8" style="10" customWidth="1"/>
    <col min="2070" max="2070" width="8.21875" style="10" customWidth="1"/>
    <col min="2071" max="2074" width="0" style="10" hidden="1" customWidth="1"/>
    <col min="2075" max="2075" width="8.44140625" style="10" customWidth="1"/>
    <col min="2076" max="2077" width="7.77734375" style="10" customWidth="1"/>
    <col min="2078" max="2078" width="0" style="10" hidden="1" customWidth="1"/>
    <col min="2079" max="2079" width="10" style="10" customWidth="1"/>
    <col min="2080" max="2080" width="26.21875" style="10" customWidth="1"/>
    <col min="2081" max="2088" width="0" style="10" hidden="1" customWidth="1"/>
    <col min="2089" max="2304" width="8.88671875" style="10"/>
    <col min="2305" max="2305" width="5.44140625" style="10" customWidth="1"/>
    <col min="2306" max="2306" width="37.21875" style="10" customWidth="1"/>
    <col min="2307" max="2320" width="0" style="10" hidden="1" customWidth="1"/>
    <col min="2321" max="2321" width="7.6640625" style="10" customWidth="1"/>
    <col min="2322" max="2322" width="9.5546875" style="10" customWidth="1"/>
    <col min="2323" max="2323" width="7.77734375" style="10" customWidth="1"/>
    <col min="2324" max="2325" width="8" style="10" customWidth="1"/>
    <col min="2326" max="2326" width="8.21875" style="10" customWidth="1"/>
    <col min="2327" max="2330" width="0" style="10" hidden="1" customWidth="1"/>
    <col min="2331" max="2331" width="8.44140625" style="10" customWidth="1"/>
    <col min="2332" max="2333" width="7.77734375" style="10" customWidth="1"/>
    <col min="2334" max="2334" width="0" style="10" hidden="1" customWidth="1"/>
    <col min="2335" max="2335" width="10" style="10" customWidth="1"/>
    <col min="2336" max="2336" width="26.21875" style="10" customWidth="1"/>
    <col min="2337" max="2344" width="0" style="10" hidden="1" customWidth="1"/>
    <col min="2345" max="2560" width="8.88671875" style="10"/>
    <col min="2561" max="2561" width="5.44140625" style="10" customWidth="1"/>
    <col min="2562" max="2562" width="37.21875" style="10" customWidth="1"/>
    <col min="2563" max="2576" width="0" style="10" hidden="1" customWidth="1"/>
    <col min="2577" max="2577" width="7.6640625" style="10" customWidth="1"/>
    <col min="2578" max="2578" width="9.5546875" style="10" customWidth="1"/>
    <col min="2579" max="2579" width="7.77734375" style="10" customWidth="1"/>
    <col min="2580" max="2581" width="8" style="10" customWidth="1"/>
    <col min="2582" max="2582" width="8.21875" style="10" customWidth="1"/>
    <col min="2583" max="2586" width="0" style="10" hidden="1" customWidth="1"/>
    <col min="2587" max="2587" width="8.44140625" style="10" customWidth="1"/>
    <col min="2588" max="2589" width="7.77734375" style="10" customWidth="1"/>
    <col min="2590" max="2590" width="0" style="10" hidden="1" customWidth="1"/>
    <col min="2591" max="2591" width="10" style="10" customWidth="1"/>
    <col min="2592" max="2592" width="26.21875" style="10" customWidth="1"/>
    <col min="2593" max="2600" width="0" style="10" hidden="1" customWidth="1"/>
    <col min="2601" max="2816" width="8.88671875" style="10"/>
    <col min="2817" max="2817" width="5.44140625" style="10" customWidth="1"/>
    <col min="2818" max="2818" width="37.21875" style="10" customWidth="1"/>
    <col min="2819" max="2832" width="0" style="10" hidden="1" customWidth="1"/>
    <col min="2833" max="2833" width="7.6640625" style="10" customWidth="1"/>
    <col min="2834" max="2834" width="9.5546875" style="10" customWidth="1"/>
    <col min="2835" max="2835" width="7.77734375" style="10" customWidth="1"/>
    <col min="2836" max="2837" width="8" style="10" customWidth="1"/>
    <col min="2838" max="2838" width="8.21875" style="10" customWidth="1"/>
    <col min="2839" max="2842" width="0" style="10" hidden="1" customWidth="1"/>
    <col min="2843" max="2843" width="8.44140625" style="10" customWidth="1"/>
    <col min="2844" max="2845" width="7.77734375" style="10" customWidth="1"/>
    <col min="2846" max="2846" width="0" style="10" hidden="1" customWidth="1"/>
    <col min="2847" max="2847" width="10" style="10" customWidth="1"/>
    <col min="2848" max="2848" width="26.21875" style="10" customWidth="1"/>
    <col min="2849" max="2856" width="0" style="10" hidden="1" customWidth="1"/>
    <col min="2857" max="3072" width="8.88671875" style="10"/>
    <col min="3073" max="3073" width="5.44140625" style="10" customWidth="1"/>
    <col min="3074" max="3074" width="37.21875" style="10" customWidth="1"/>
    <col min="3075" max="3088" width="0" style="10" hidden="1" customWidth="1"/>
    <col min="3089" max="3089" width="7.6640625" style="10" customWidth="1"/>
    <col min="3090" max="3090" width="9.5546875" style="10" customWidth="1"/>
    <col min="3091" max="3091" width="7.77734375" style="10" customWidth="1"/>
    <col min="3092" max="3093" width="8" style="10" customWidth="1"/>
    <col min="3094" max="3094" width="8.21875" style="10" customWidth="1"/>
    <col min="3095" max="3098" width="0" style="10" hidden="1" customWidth="1"/>
    <col min="3099" max="3099" width="8.44140625" style="10" customWidth="1"/>
    <col min="3100" max="3101" width="7.77734375" style="10" customWidth="1"/>
    <col min="3102" max="3102" width="0" style="10" hidden="1" customWidth="1"/>
    <col min="3103" max="3103" width="10" style="10" customWidth="1"/>
    <col min="3104" max="3104" width="26.21875" style="10" customWidth="1"/>
    <col min="3105" max="3112" width="0" style="10" hidden="1" customWidth="1"/>
    <col min="3113" max="3328" width="8.88671875" style="10"/>
    <col min="3329" max="3329" width="5.44140625" style="10" customWidth="1"/>
    <col min="3330" max="3330" width="37.21875" style="10" customWidth="1"/>
    <col min="3331" max="3344" width="0" style="10" hidden="1" customWidth="1"/>
    <col min="3345" max="3345" width="7.6640625" style="10" customWidth="1"/>
    <col min="3346" max="3346" width="9.5546875" style="10" customWidth="1"/>
    <col min="3347" max="3347" width="7.77734375" style="10" customWidth="1"/>
    <col min="3348" max="3349" width="8" style="10" customWidth="1"/>
    <col min="3350" max="3350" width="8.21875" style="10" customWidth="1"/>
    <col min="3351" max="3354" width="0" style="10" hidden="1" customWidth="1"/>
    <col min="3355" max="3355" width="8.44140625" style="10" customWidth="1"/>
    <col min="3356" max="3357" width="7.77734375" style="10" customWidth="1"/>
    <col min="3358" max="3358" width="0" style="10" hidden="1" customWidth="1"/>
    <col min="3359" max="3359" width="10" style="10" customWidth="1"/>
    <col min="3360" max="3360" width="26.21875" style="10" customWidth="1"/>
    <col min="3361" max="3368" width="0" style="10" hidden="1" customWidth="1"/>
    <col min="3369" max="3584" width="8.88671875" style="10"/>
    <col min="3585" max="3585" width="5.44140625" style="10" customWidth="1"/>
    <col min="3586" max="3586" width="37.21875" style="10" customWidth="1"/>
    <col min="3587" max="3600" width="0" style="10" hidden="1" customWidth="1"/>
    <col min="3601" max="3601" width="7.6640625" style="10" customWidth="1"/>
    <col min="3602" max="3602" width="9.5546875" style="10" customWidth="1"/>
    <col min="3603" max="3603" width="7.77734375" style="10" customWidth="1"/>
    <col min="3604" max="3605" width="8" style="10" customWidth="1"/>
    <col min="3606" max="3606" width="8.21875" style="10" customWidth="1"/>
    <col min="3607" max="3610" width="0" style="10" hidden="1" customWidth="1"/>
    <col min="3611" max="3611" width="8.44140625" style="10" customWidth="1"/>
    <col min="3612" max="3613" width="7.77734375" style="10" customWidth="1"/>
    <col min="3614" max="3614" width="0" style="10" hidden="1" customWidth="1"/>
    <col min="3615" max="3615" width="10" style="10" customWidth="1"/>
    <col min="3616" max="3616" width="26.21875" style="10" customWidth="1"/>
    <col min="3617" max="3624" width="0" style="10" hidden="1" customWidth="1"/>
    <col min="3625" max="3840" width="8.88671875" style="10"/>
    <col min="3841" max="3841" width="5.44140625" style="10" customWidth="1"/>
    <col min="3842" max="3842" width="37.21875" style="10" customWidth="1"/>
    <col min="3843" max="3856" width="0" style="10" hidden="1" customWidth="1"/>
    <col min="3857" max="3857" width="7.6640625" style="10" customWidth="1"/>
    <col min="3858" max="3858" width="9.5546875" style="10" customWidth="1"/>
    <col min="3859" max="3859" width="7.77734375" style="10" customWidth="1"/>
    <col min="3860" max="3861" width="8" style="10" customWidth="1"/>
    <col min="3862" max="3862" width="8.21875" style="10" customWidth="1"/>
    <col min="3863" max="3866" width="0" style="10" hidden="1" customWidth="1"/>
    <col min="3867" max="3867" width="8.44140625" style="10" customWidth="1"/>
    <col min="3868" max="3869" width="7.77734375" style="10" customWidth="1"/>
    <col min="3870" max="3870" width="0" style="10" hidden="1" customWidth="1"/>
    <col min="3871" max="3871" width="10" style="10" customWidth="1"/>
    <col min="3872" max="3872" width="26.21875" style="10" customWidth="1"/>
    <col min="3873" max="3880" width="0" style="10" hidden="1" customWidth="1"/>
    <col min="3881" max="4096" width="8.88671875" style="10"/>
    <col min="4097" max="4097" width="5.44140625" style="10" customWidth="1"/>
    <col min="4098" max="4098" width="37.21875" style="10" customWidth="1"/>
    <col min="4099" max="4112" width="0" style="10" hidden="1" customWidth="1"/>
    <col min="4113" max="4113" width="7.6640625" style="10" customWidth="1"/>
    <col min="4114" max="4114" width="9.5546875" style="10" customWidth="1"/>
    <col min="4115" max="4115" width="7.77734375" style="10" customWidth="1"/>
    <col min="4116" max="4117" width="8" style="10" customWidth="1"/>
    <col min="4118" max="4118" width="8.21875" style="10" customWidth="1"/>
    <col min="4119" max="4122" width="0" style="10" hidden="1" customWidth="1"/>
    <col min="4123" max="4123" width="8.44140625" style="10" customWidth="1"/>
    <col min="4124" max="4125" width="7.77734375" style="10" customWidth="1"/>
    <col min="4126" max="4126" width="0" style="10" hidden="1" customWidth="1"/>
    <col min="4127" max="4127" width="10" style="10" customWidth="1"/>
    <col min="4128" max="4128" width="26.21875" style="10" customWidth="1"/>
    <col min="4129" max="4136" width="0" style="10" hidden="1" customWidth="1"/>
    <col min="4137" max="4352" width="8.88671875" style="10"/>
    <col min="4353" max="4353" width="5.44140625" style="10" customWidth="1"/>
    <col min="4354" max="4354" width="37.21875" style="10" customWidth="1"/>
    <col min="4355" max="4368" width="0" style="10" hidden="1" customWidth="1"/>
    <col min="4369" max="4369" width="7.6640625" style="10" customWidth="1"/>
    <col min="4370" max="4370" width="9.5546875" style="10" customWidth="1"/>
    <col min="4371" max="4371" width="7.77734375" style="10" customWidth="1"/>
    <col min="4372" max="4373" width="8" style="10" customWidth="1"/>
    <col min="4374" max="4374" width="8.21875" style="10" customWidth="1"/>
    <col min="4375" max="4378" width="0" style="10" hidden="1" customWidth="1"/>
    <col min="4379" max="4379" width="8.44140625" style="10" customWidth="1"/>
    <col min="4380" max="4381" width="7.77734375" style="10" customWidth="1"/>
    <col min="4382" max="4382" width="0" style="10" hidden="1" customWidth="1"/>
    <col min="4383" max="4383" width="10" style="10" customWidth="1"/>
    <col min="4384" max="4384" width="26.21875" style="10" customWidth="1"/>
    <col min="4385" max="4392" width="0" style="10" hidden="1" customWidth="1"/>
    <col min="4393" max="4608" width="8.88671875" style="10"/>
    <col min="4609" max="4609" width="5.44140625" style="10" customWidth="1"/>
    <col min="4610" max="4610" width="37.21875" style="10" customWidth="1"/>
    <col min="4611" max="4624" width="0" style="10" hidden="1" customWidth="1"/>
    <col min="4625" max="4625" width="7.6640625" style="10" customWidth="1"/>
    <col min="4626" max="4626" width="9.5546875" style="10" customWidth="1"/>
    <col min="4627" max="4627" width="7.77734375" style="10" customWidth="1"/>
    <col min="4628" max="4629" width="8" style="10" customWidth="1"/>
    <col min="4630" max="4630" width="8.21875" style="10" customWidth="1"/>
    <col min="4631" max="4634" width="0" style="10" hidden="1" customWidth="1"/>
    <col min="4635" max="4635" width="8.44140625" style="10" customWidth="1"/>
    <col min="4636" max="4637" width="7.77734375" style="10" customWidth="1"/>
    <col min="4638" max="4638" width="0" style="10" hidden="1" customWidth="1"/>
    <col min="4639" max="4639" width="10" style="10" customWidth="1"/>
    <col min="4640" max="4640" width="26.21875" style="10" customWidth="1"/>
    <col min="4641" max="4648" width="0" style="10" hidden="1" customWidth="1"/>
    <col min="4649" max="4864" width="8.88671875" style="10"/>
    <col min="4865" max="4865" width="5.44140625" style="10" customWidth="1"/>
    <col min="4866" max="4866" width="37.21875" style="10" customWidth="1"/>
    <col min="4867" max="4880" width="0" style="10" hidden="1" customWidth="1"/>
    <col min="4881" max="4881" width="7.6640625" style="10" customWidth="1"/>
    <col min="4882" max="4882" width="9.5546875" style="10" customWidth="1"/>
    <col min="4883" max="4883" width="7.77734375" style="10" customWidth="1"/>
    <col min="4884" max="4885" width="8" style="10" customWidth="1"/>
    <col min="4886" max="4886" width="8.21875" style="10" customWidth="1"/>
    <col min="4887" max="4890" width="0" style="10" hidden="1" customWidth="1"/>
    <col min="4891" max="4891" width="8.44140625" style="10" customWidth="1"/>
    <col min="4892" max="4893" width="7.77734375" style="10" customWidth="1"/>
    <col min="4894" max="4894" width="0" style="10" hidden="1" customWidth="1"/>
    <col min="4895" max="4895" width="10" style="10" customWidth="1"/>
    <col min="4896" max="4896" width="26.21875" style="10" customWidth="1"/>
    <col min="4897" max="4904" width="0" style="10" hidden="1" customWidth="1"/>
    <col min="4905" max="5120" width="8.88671875" style="10"/>
    <col min="5121" max="5121" width="5.44140625" style="10" customWidth="1"/>
    <col min="5122" max="5122" width="37.21875" style="10" customWidth="1"/>
    <col min="5123" max="5136" width="0" style="10" hidden="1" customWidth="1"/>
    <col min="5137" max="5137" width="7.6640625" style="10" customWidth="1"/>
    <col min="5138" max="5138" width="9.5546875" style="10" customWidth="1"/>
    <col min="5139" max="5139" width="7.77734375" style="10" customWidth="1"/>
    <col min="5140" max="5141" width="8" style="10" customWidth="1"/>
    <col min="5142" max="5142" width="8.21875" style="10" customWidth="1"/>
    <col min="5143" max="5146" width="0" style="10" hidden="1" customWidth="1"/>
    <col min="5147" max="5147" width="8.44140625" style="10" customWidth="1"/>
    <col min="5148" max="5149" width="7.77734375" style="10" customWidth="1"/>
    <col min="5150" max="5150" width="0" style="10" hidden="1" customWidth="1"/>
    <col min="5151" max="5151" width="10" style="10" customWidth="1"/>
    <col min="5152" max="5152" width="26.21875" style="10" customWidth="1"/>
    <col min="5153" max="5160" width="0" style="10" hidden="1" customWidth="1"/>
    <col min="5161" max="5376" width="8.88671875" style="10"/>
    <col min="5377" max="5377" width="5.44140625" style="10" customWidth="1"/>
    <col min="5378" max="5378" width="37.21875" style="10" customWidth="1"/>
    <col min="5379" max="5392" width="0" style="10" hidden="1" customWidth="1"/>
    <col min="5393" max="5393" width="7.6640625" style="10" customWidth="1"/>
    <col min="5394" max="5394" width="9.5546875" style="10" customWidth="1"/>
    <col min="5395" max="5395" width="7.77734375" style="10" customWidth="1"/>
    <col min="5396" max="5397" width="8" style="10" customWidth="1"/>
    <col min="5398" max="5398" width="8.21875" style="10" customWidth="1"/>
    <col min="5399" max="5402" width="0" style="10" hidden="1" customWidth="1"/>
    <col min="5403" max="5403" width="8.44140625" style="10" customWidth="1"/>
    <col min="5404" max="5405" width="7.77734375" style="10" customWidth="1"/>
    <col min="5406" max="5406" width="0" style="10" hidden="1" customWidth="1"/>
    <col min="5407" max="5407" width="10" style="10" customWidth="1"/>
    <col min="5408" max="5408" width="26.21875" style="10" customWidth="1"/>
    <col min="5409" max="5416" width="0" style="10" hidden="1" customWidth="1"/>
    <col min="5417" max="5632" width="8.88671875" style="10"/>
    <col min="5633" max="5633" width="5.44140625" style="10" customWidth="1"/>
    <col min="5634" max="5634" width="37.21875" style="10" customWidth="1"/>
    <col min="5635" max="5648" width="0" style="10" hidden="1" customWidth="1"/>
    <col min="5649" max="5649" width="7.6640625" style="10" customWidth="1"/>
    <col min="5650" max="5650" width="9.5546875" style="10" customWidth="1"/>
    <col min="5651" max="5651" width="7.77734375" style="10" customWidth="1"/>
    <col min="5652" max="5653" width="8" style="10" customWidth="1"/>
    <col min="5654" max="5654" width="8.21875" style="10" customWidth="1"/>
    <col min="5655" max="5658" width="0" style="10" hidden="1" customWidth="1"/>
    <col min="5659" max="5659" width="8.44140625" style="10" customWidth="1"/>
    <col min="5660" max="5661" width="7.77734375" style="10" customWidth="1"/>
    <col min="5662" max="5662" width="0" style="10" hidden="1" customWidth="1"/>
    <col min="5663" max="5663" width="10" style="10" customWidth="1"/>
    <col min="5664" max="5664" width="26.21875" style="10" customWidth="1"/>
    <col min="5665" max="5672" width="0" style="10" hidden="1" customWidth="1"/>
    <col min="5673" max="5888" width="8.88671875" style="10"/>
    <col min="5889" max="5889" width="5.44140625" style="10" customWidth="1"/>
    <col min="5890" max="5890" width="37.21875" style="10" customWidth="1"/>
    <col min="5891" max="5904" width="0" style="10" hidden="1" customWidth="1"/>
    <col min="5905" max="5905" width="7.6640625" style="10" customWidth="1"/>
    <col min="5906" max="5906" width="9.5546875" style="10" customWidth="1"/>
    <col min="5907" max="5907" width="7.77734375" style="10" customWidth="1"/>
    <col min="5908" max="5909" width="8" style="10" customWidth="1"/>
    <col min="5910" max="5910" width="8.21875" style="10" customWidth="1"/>
    <col min="5911" max="5914" width="0" style="10" hidden="1" customWidth="1"/>
    <col min="5915" max="5915" width="8.44140625" style="10" customWidth="1"/>
    <col min="5916" max="5917" width="7.77734375" style="10" customWidth="1"/>
    <col min="5918" max="5918" width="0" style="10" hidden="1" customWidth="1"/>
    <col min="5919" max="5919" width="10" style="10" customWidth="1"/>
    <col min="5920" max="5920" width="26.21875" style="10" customWidth="1"/>
    <col min="5921" max="5928" width="0" style="10" hidden="1" customWidth="1"/>
    <col min="5929" max="6144" width="8.88671875" style="10"/>
    <col min="6145" max="6145" width="5.44140625" style="10" customWidth="1"/>
    <col min="6146" max="6146" width="37.21875" style="10" customWidth="1"/>
    <col min="6147" max="6160" width="0" style="10" hidden="1" customWidth="1"/>
    <col min="6161" max="6161" width="7.6640625" style="10" customWidth="1"/>
    <col min="6162" max="6162" width="9.5546875" style="10" customWidth="1"/>
    <col min="6163" max="6163" width="7.77734375" style="10" customWidth="1"/>
    <col min="6164" max="6165" width="8" style="10" customWidth="1"/>
    <col min="6166" max="6166" width="8.21875" style="10" customWidth="1"/>
    <col min="6167" max="6170" width="0" style="10" hidden="1" customWidth="1"/>
    <col min="6171" max="6171" width="8.44140625" style="10" customWidth="1"/>
    <col min="6172" max="6173" width="7.77734375" style="10" customWidth="1"/>
    <col min="6174" max="6174" width="0" style="10" hidden="1" customWidth="1"/>
    <col min="6175" max="6175" width="10" style="10" customWidth="1"/>
    <col min="6176" max="6176" width="26.21875" style="10" customWidth="1"/>
    <col min="6177" max="6184" width="0" style="10" hidden="1" customWidth="1"/>
    <col min="6185" max="6400" width="8.88671875" style="10"/>
    <col min="6401" max="6401" width="5.44140625" style="10" customWidth="1"/>
    <col min="6402" max="6402" width="37.21875" style="10" customWidth="1"/>
    <col min="6403" max="6416" width="0" style="10" hidden="1" customWidth="1"/>
    <col min="6417" max="6417" width="7.6640625" style="10" customWidth="1"/>
    <col min="6418" max="6418" width="9.5546875" style="10" customWidth="1"/>
    <col min="6419" max="6419" width="7.77734375" style="10" customWidth="1"/>
    <col min="6420" max="6421" width="8" style="10" customWidth="1"/>
    <col min="6422" max="6422" width="8.21875" style="10" customWidth="1"/>
    <col min="6423" max="6426" width="0" style="10" hidden="1" customWidth="1"/>
    <col min="6427" max="6427" width="8.44140625" style="10" customWidth="1"/>
    <col min="6428" max="6429" width="7.77734375" style="10" customWidth="1"/>
    <col min="6430" max="6430" width="0" style="10" hidden="1" customWidth="1"/>
    <col min="6431" max="6431" width="10" style="10" customWidth="1"/>
    <col min="6432" max="6432" width="26.21875" style="10" customWidth="1"/>
    <col min="6433" max="6440" width="0" style="10" hidden="1" customWidth="1"/>
    <col min="6441" max="6656" width="8.88671875" style="10"/>
    <col min="6657" max="6657" width="5.44140625" style="10" customWidth="1"/>
    <col min="6658" max="6658" width="37.21875" style="10" customWidth="1"/>
    <col min="6659" max="6672" width="0" style="10" hidden="1" customWidth="1"/>
    <col min="6673" max="6673" width="7.6640625" style="10" customWidth="1"/>
    <col min="6674" max="6674" width="9.5546875" style="10" customWidth="1"/>
    <col min="6675" max="6675" width="7.77734375" style="10" customWidth="1"/>
    <col min="6676" max="6677" width="8" style="10" customWidth="1"/>
    <col min="6678" max="6678" width="8.21875" style="10" customWidth="1"/>
    <col min="6679" max="6682" width="0" style="10" hidden="1" customWidth="1"/>
    <col min="6683" max="6683" width="8.44140625" style="10" customWidth="1"/>
    <col min="6684" max="6685" width="7.77734375" style="10" customWidth="1"/>
    <col min="6686" max="6686" width="0" style="10" hidden="1" customWidth="1"/>
    <col min="6687" max="6687" width="10" style="10" customWidth="1"/>
    <col min="6688" max="6688" width="26.21875" style="10" customWidth="1"/>
    <col min="6689" max="6696" width="0" style="10" hidden="1" customWidth="1"/>
    <col min="6697" max="6912" width="8.88671875" style="10"/>
    <col min="6913" max="6913" width="5.44140625" style="10" customWidth="1"/>
    <col min="6914" max="6914" width="37.21875" style="10" customWidth="1"/>
    <col min="6915" max="6928" width="0" style="10" hidden="1" customWidth="1"/>
    <col min="6929" max="6929" width="7.6640625" style="10" customWidth="1"/>
    <col min="6930" max="6930" width="9.5546875" style="10" customWidth="1"/>
    <col min="6931" max="6931" width="7.77734375" style="10" customWidth="1"/>
    <col min="6932" max="6933" width="8" style="10" customWidth="1"/>
    <col min="6934" max="6934" width="8.21875" style="10" customWidth="1"/>
    <col min="6935" max="6938" width="0" style="10" hidden="1" customWidth="1"/>
    <col min="6939" max="6939" width="8.44140625" style="10" customWidth="1"/>
    <col min="6940" max="6941" width="7.77734375" style="10" customWidth="1"/>
    <col min="6942" max="6942" width="0" style="10" hidden="1" customWidth="1"/>
    <col min="6943" max="6943" width="10" style="10" customWidth="1"/>
    <col min="6944" max="6944" width="26.21875" style="10" customWidth="1"/>
    <col min="6945" max="6952" width="0" style="10" hidden="1" customWidth="1"/>
    <col min="6953" max="7168" width="8.88671875" style="10"/>
    <col min="7169" max="7169" width="5.44140625" style="10" customWidth="1"/>
    <col min="7170" max="7170" width="37.21875" style="10" customWidth="1"/>
    <col min="7171" max="7184" width="0" style="10" hidden="1" customWidth="1"/>
    <col min="7185" max="7185" width="7.6640625" style="10" customWidth="1"/>
    <col min="7186" max="7186" width="9.5546875" style="10" customWidth="1"/>
    <col min="7187" max="7187" width="7.77734375" style="10" customWidth="1"/>
    <col min="7188" max="7189" width="8" style="10" customWidth="1"/>
    <col min="7190" max="7190" width="8.21875" style="10" customWidth="1"/>
    <col min="7191" max="7194" width="0" style="10" hidden="1" customWidth="1"/>
    <col min="7195" max="7195" width="8.44140625" style="10" customWidth="1"/>
    <col min="7196" max="7197" width="7.77734375" style="10" customWidth="1"/>
    <col min="7198" max="7198" width="0" style="10" hidden="1" customWidth="1"/>
    <col min="7199" max="7199" width="10" style="10" customWidth="1"/>
    <col min="7200" max="7200" width="26.21875" style="10" customWidth="1"/>
    <col min="7201" max="7208" width="0" style="10" hidden="1" customWidth="1"/>
    <col min="7209" max="7424" width="8.88671875" style="10"/>
    <col min="7425" max="7425" width="5.44140625" style="10" customWidth="1"/>
    <col min="7426" max="7426" width="37.21875" style="10" customWidth="1"/>
    <col min="7427" max="7440" width="0" style="10" hidden="1" customWidth="1"/>
    <col min="7441" max="7441" width="7.6640625" style="10" customWidth="1"/>
    <col min="7442" max="7442" width="9.5546875" style="10" customWidth="1"/>
    <col min="7443" max="7443" width="7.77734375" style="10" customWidth="1"/>
    <col min="7444" max="7445" width="8" style="10" customWidth="1"/>
    <col min="7446" max="7446" width="8.21875" style="10" customWidth="1"/>
    <col min="7447" max="7450" width="0" style="10" hidden="1" customWidth="1"/>
    <col min="7451" max="7451" width="8.44140625" style="10" customWidth="1"/>
    <col min="7452" max="7453" width="7.77734375" style="10" customWidth="1"/>
    <col min="7454" max="7454" width="0" style="10" hidden="1" customWidth="1"/>
    <col min="7455" max="7455" width="10" style="10" customWidth="1"/>
    <col min="7456" max="7456" width="26.21875" style="10" customWidth="1"/>
    <col min="7457" max="7464" width="0" style="10" hidden="1" customWidth="1"/>
    <col min="7465" max="7680" width="8.88671875" style="10"/>
    <col min="7681" max="7681" width="5.44140625" style="10" customWidth="1"/>
    <col min="7682" max="7682" width="37.21875" style="10" customWidth="1"/>
    <col min="7683" max="7696" width="0" style="10" hidden="1" customWidth="1"/>
    <col min="7697" max="7697" width="7.6640625" style="10" customWidth="1"/>
    <col min="7698" max="7698" width="9.5546875" style="10" customWidth="1"/>
    <col min="7699" max="7699" width="7.77734375" style="10" customWidth="1"/>
    <col min="7700" max="7701" width="8" style="10" customWidth="1"/>
    <col min="7702" max="7702" width="8.21875" style="10" customWidth="1"/>
    <col min="7703" max="7706" width="0" style="10" hidden="1" customWidth="1"/>
    <col min="7707" max="7707" width="8.44140625" style="10" customWidth="1"/>
    <col min="7708" max="7709" width="7.77734375" style="10" customWidth="1"/>
    <col min="7710" max="7710" width="0" style="10" hidden="1" customWidth="1"/>
    <col min="7711" max="7711" width="10" style="10" customWidth="1"/>
    <col min="7712" max="7712" width="26.21875" style="10" customWidth="1"/>
    <col min="7713" max="7720" width="0" style="10" hidden="1" customWidth="1"/>
    <col min="7721" max="7936" width="8.88671875" style="10"/>
    <col min="7937" max="7937" width="5.44140625" style="10" customWidth="1"/>
    <col min="7938" max="7938" width="37.21875" style="10" customWidth="1"/>
    <col min="7939" max="7952" width="0" style="10" hidden="1" customWidth="1"/>
    <col min="7953" max="7953" width="7.6640625" style="10" customWidth="1"/>
    <col min="7954" max="7954" width="9.5546875" style="10" customWidth="1"/>
    <col min="7955" max="7955" width="7.77734375" style="10" customWidth="1"/>
    <col min="7956" max="7957" width="8" style="10" customWidth="1"/>
    <col min="7958" max="7958" width="8.21875" style="10" customWidth="1"/>
    <col min="7959" max="7962" width="0" style="10" hidden="1" customWidth="1"/>
    <col min="7963" max="7963" width="8.44140625" style="10" customWidth="1"/>
    <col min="7964" max="7965" width="7.77734375" style="10" customWidth="1"/>
    <col min="7966" max="7966" width="0" style="10" hidden="1" customWidth="1"/>
    <col min="7967" max="7967" width="10" style="10" customWidth="1"/>
    <col min="7968" max="7968" width="26.21875" style="10" customWidth="1"/>
    <col min="7969" max="7976" width="0" style="10" hidden="1" customWidth="1"/>
    <col min="7977" max="8192" width="8.88671875" style="10"/>
    <col min="8193" max="8193" width="5.44140625" style="10" customWidth="1"/>
    <col min="8194" max="8194" width="37.21875" style="10" customWidth="1"/>
    <col min="8195" max="8208" width="0" style="10" hidden="1" customWidth="1"/>
    <col min="8209" max="8209" width="7.6640625" style="10" customWidth="1"/>
    <col min="8210" max="8210" width="9.5546875" style="10" customWidth="1"/>
    <col min="8211" max="8211" width="7.77734375" style="10" customWidth="1"/>
    <col min="8212" max="8213" width="8" style="10" customWidth="1"/>
    <col min="8214" max="8214" width="8.21875" style="10" customWidth="1"/>
    <col min="8215" max="8218" width="0" style="10" hidden="1" customWidth="1"/>
    <col min="8219" max="8219" width="8.44140625" style="10" customWidth="1"/>
    <col min="8220" max="8221" width="7.77734375" style="10" customWidth="1"/>
    <col min="8222" max="8222" width="0" style="10" hidden="1" customWidth="1"/>
    <col min="8223" max="8223" width="10" style="10" customWidth="1"/>
    <col min="8224" max="8224" width="26.21875" style="10" customWidth="1"/>
    <col min="8225" max="8232" width="0" style="10" hidden="1" customWidth="1"/>
    <col min="8233" max="8448" width="8.88671875" style="10"/>
    <col min="8449" max="8449" width="5.44140625" style="10" customWidth="1"/>
    <col min="8450" max="8450" width="37.21875" style="10" customWidth="1"/>
    <col min="8451" max="8464" width="0" style="10" hidden="1" customWidth="1"/>
    <col min="8465" max="8465" width="7.6640625" style="10" customWidth="1"/>
    <col min="8466" max="8466" width="9.5546875" style="10" customWidth="1"/>
    <col min="8467" max="8467" width="7.77734375" style="10" customWidth="1"/>
    <col min="8468" max="8469" width="8" style="10" customWidth="1"/>
    <col min="8470" max="8470" width="8.21875" style="10" customWidth="1"/>
    <col min="8471" max="8474" width="0" style="10" hidden="1" customWidth="1"/>
    <col min="8475" max="8475" width="8.44140625" style="10" customWidth="1"/>
    <col min="8476" max="8477" width="7.77734375" style="10" customWidth="1"/>
    <col min="8478" max="8478" width="0" style="10" hidden="1" customWidth="1"/>
    <col min="8479" max="8479" width="10" style="10" customWidth="1"/>
    <col min="8480" max="8480" width="26.21875" style="10" customWidth="1"/>
    <col min="8481" max="8488" width="0" style="10" hidden="1" customWidth="1"/>
    <col min="8489" max="8704" width="8.88671875" style="10"/>
    <col min="8705" max="8705" width="5.44140625" style="10" customWidth="1"/>
    <col min="8706" max="8706" width="37.21875" style="10" customWidth="1"/>
    <col min="8707" max="8720" width="0" style="10" hidden="1" customWidth="1"/>
    <col min="8721" max="8721" width="7.6640625" style="10" customWidth="1"/>
    <col min="8722" max="8722" width="9.5546875" style="10" customWidth="1"/>
    <col min="8723" max="8723" width="7.77734375" style="10" customWidth="1"/>
    <col min="8724" max="8725" width="8" style="10" customWidth="1"/>
    <col min="8726" max="8726" width="8.21875" style="10" customWidth="1"/>
    <col min="8727" max="8730" width="0" style="10" hidden="1" customWidth="1"/>
    <col min="8731" max="8731" width="8.44140625" style="10" customWidth="1"/>
    <col min="8732" max="8733" width="7.77734375" style="10" customWidth="1"/>
    <col min="8734" max="8734" width="0" style="10" hidden="1" customWidth="1"/>
    <col min="8735" max="8735" width="10" style="10" customWidth="1"/>
    <col min="8736" max="8736" width="26.21875" style="10" customWidth="1"/>
    <col min="8737" max="8744" width="0" style="10" hidden="1" customWidth="1"/>
    <col min="8745" max="8960" width="8.88671875" style="10"/>
    <col min="8961" max="8961" width="5.44140625" style="10" customWidth="1"/>
    <col min="8962" max="8962" width="37.21875" style="10" customWidth="1"/>
    <col min="8963" max="8976" width="0" style="10" hidden="1" customWidth="1"/>
    <col min="8977" max="8977" width="7.6640625" style="10" customWidth="1"/>
    <col min="8978" max="8978" width="9.5546875" style="10" customWidth="1"/>
    <col min="8979" max="8979" width="7.77734375" style="10" customWidth="1"/>
    <col min="8980" max="8981" width="8" style="10" customWidth="1"/>
    <col min="8982" max="8982" width="8.21875" style="10" customWidth="1"/>
    <col min="8983" max="8986" width="0" style="10" hidden="1" customWidth="1"/>
    <col min="8987" max="8987" width="8.44140625" style="10" customWidth="1"/>
    <col min="8988" max="8989" width="7.77734375" style="10" customWidth="1"/>
    <col min="8990" max="8990" width="0" style="10" hidden="1" customWidth="1"/>
    <col min="8991" max="8991" width="10" style="10" customWidth="1"/>
    <col min="8992" max="8992" width="26.21875" style="10" customWidth="1"/>
    <col min="8993" max="9000" width="0" style="10" hidden="1" customWidth="1"/>
    <col min="9001" max="9216" width="8.88671875" style="10"/>
    <col min="9217" max="9217" width="5.44140625" style="10" customWidth="1"/>
    <col min="9218" max="9218" width="37.21875" style="10" customWidth="1"/>
    <col min="9219" max="9232" width="0" style="10" hidden="1" customWidth="1"/>
    <col min="9233" max="9233" width="7.6640625" style="10" customWidth="1"/>
    <col min="9234" max="9234" width="9.5546875" style="10" customWidth="1"/>
    <col min="9235" max="9235" width="7.77734375" style="10" customWidth="1"/>
    <col min="9236" max="9237" width="8" style="10" customWidth="1"/>
    <col min="9238" max="9238" width="8.21875" style="10" customWidth="1"/>
    <col min="9239" max="9242" width="0" style="10" hidden="1" customWidth="1"/>
    <col min="9243" max="9243" width="8.44140625" style="10" customWidth="1"/>
    <col min="9244" max="9245" width="7.77734375" style="10" customWidth="1"/>
    <col min="9246" max="9246" width="0" style="10" hidden="1" customWidth="1"/>
    <col min="9247" max="9247" width="10" style="10" customWidth="1"/>
    <col min="9248" max="9248" width="26.21875" style="10" customWidth="1"/>
    <col min="9249" max="9256" width="0" style="10" hidden="1" customWidth="1"/>
    <col min="9257" max="9472" width="8.88671875" style="10"/>
    <col min="9473" max="9473" width="5.44140625" style="10" customWidth="1"/>
    <col min="9474" max="9474" width="37.21875" style="10" customWidth="1"/>
    <col min="9475" max="9488" width="0" style="10" hidden="1" customWidth="1"/>
    <col min="9489" max="9489" width="7.6640625" style="10" customWidth="1"/>
    <col min="9490" max="9490" width="9.5546875" style="10" customWidth="1"/>
    <col min="9491" max="9491" width="7.77734375" style="10" customWidth="1"/>
    <col min="9492" max="9493" width="8" style="10" customWidth="1"/>
    <col min="9494" max="9494" width="8.21875" style="10" customWidth="1"/>
    <col min="9495" max="9498" width="0" style="10" hidden="1" customWidth="1"/>
    <col min="9499" max="9499" width="8.44140625" style="10" customWidth="1"/>
    <col min="9500" max="9501" width="7.77734375" style="10" customWidth="1"/>
    <col min="9502" max="9502" width="0" style="10" hidden="1" customWidth="1"/>
    <col min="9503" max="9503" width="10" style="10" customWidth="1"/>
    <col min="9504" max="9504" width="26.21875" style="10" customWidth="1"/>
    <col min="9505" max="9512" width="0" style="10" hidden="1" customWidth="1"/>
    <col min="9513" max="9728" width="8.88671875" style="10"/>
    <col min="9729" max="9729" width="5.44140625" style="10" customWidth="1"/>
    <col min="9730" max="9730" width="37.21875" style="10" customWidth="1"/>
    <col min="9731" max="9744" width="0" style="10" hidden="1" customWidth="1"/>
    <col min="9745" max="9745" width="7.6640625" style="10" customWidth="1"/>
    <col min="9746" max="9746" width="9.5546875" style="10" customWidth="1"/>
    <col min="9747" max="9747" width="7.77734375" style="10" customWidth="1"/>
    <col min="9748" max="9749" width="8" style="10" customWidth="1"/>
    <col min="9750" max="9750" width="8.21875" style="10" customWidth="1"/>
    <col min="9751" max="9754" width="0" style="10" hidden="1" customWidth="1"/>
    <col min="9755" max="9755" width="8.44140625" style="10" customWidth="1"/>
    <col min="9756" max="9757" width="7.77734375" style="10" customWidth="1"/>
    <col min="9758" max="9758" width="0" style="10" hidden="1" customWidth="1"/>
    <col min="9759" max="9759" width="10" style="10" customWidth="1"/>
    <col min="9760" max="9760" width="26.21875" style="10" customWidth="1"/>
    <col min="9761" max="9768" width="0" style="10" hidden="1" customWidth="1"/>
    <col min="9769" max="9984" width="8.88671875" style="10"/>
    <col min="9985" max="9985" width="5.44140625" style="10" customWidth="1"/>
    <col min="9986" max="9986" width="37.21875" style="10" customWidth="1"/>
    <col min="9987" max="10000" width="0" style="10" hidden="1" customWidth="1"/>
    <col min="10001" max="10001" width="7.6640625" style="10" customWidth="1"/>
    <col min="10002" max="10002" width="9.5546875" style="10" customWidth="1"/>
    <col min="10003" max="10003" width="7.77734375" style="10" customWidth="1"/>
    <col min="10004" max="10005" width="8" style="10" customWidth="1"/>
    <col min="10006" max="10006" width="8.21875" style="10" customWidth="1"/>
    <col min="10007" max="10010" width="0" style="10" hidden="1" customWidth="1"/>
    <col min="10011" max="10011" width="8.44140625" style="10" customWidth="1"/>
    <col min="10012" max="10013" width="7.77734375" style="10" customWidth="1"/>
    <col min="10014" max="10014" width="0" style="10" hidden="1" customWidth="1"/>
    <col min="10015" max="10015" width="10" style="10" customWidth="1"/>
    <col min="10016" max="10016" width="26.21875" style="10" customWidth="1"/>
    <col min="10017" max="10024" width="0" style="10" hidden="1" customWidth="1"/>
    <col min="10025" max="10240" width="8.88671875" style="10"/>
    <col min="10241" max="10241" width="5.44140625" style="10" customWidth="1"/>
    <col min="10242" max="10242" width="37.21875" style="10" customWidth="1"/>
    <col min="10243" max="10256" width="0" style="10" hidden="1" customWidth="1"/>
    <col min="10257" max="10257" width="7.6640625" style="10" customWidth="1"/>
    <col min="10258" max="10258" width="9.5546875" style="10" customWidth="1"/>
    <col min="10259" max="10259" width="7.77734375" style="10" customWidth="1"/>
    <col min="10260" max="10261" width="8" style="10" customWidth="1"/>
    <col min="10262" max="10262" width="8.21875" style="10" customWidth="1"/>
    <col min="10263" max="10266" width="0" style="10" hidden="1" customWidth="1"/>
    <col min="10267" max="10267" width="8.44140625" style="10" customWidth="1"/>
    <col min="10268" max="10269" width="7.77734375" style="10" customWidth="1"/>
    <col min="10270" max="10270" width="0" style="10" hidden="1" customWidth="1"/>
    <col min="10271" max="10271" width="10" style="10" customWidth="1"/>
    <col min="10272" max="10272" width="26.21875" style="10" customWidth="1"/>
    <col min="10273" max="10280" width="0" style="10" hidden="1" customWidth="1"/>
    <col min="10281" max="10496" width="8.88671875" style="10"/>
    <col min="10497" max="10497" width="5.44140625" style="10" customWidth="1"/>
    <col min="10498" max="10498" width="37.21875" style="10" customWidth="1"/>
    <col min="10499" max="10512" width="0" style="10" hidden="1" customWidth="1"/>
    <col min="10513" max="10513" width="7.6640625" style="10" customWidth="1"/>
    <col min="10514" max="10514" width="9.5546875" style="10" customWidth="1"/>
    <col min="10515" max="10515" width="7.77734375" style="10" customWidth="1"/>
    <col min="10516" max="10517" width="8" style="10" customWidth="1"/>
    <col min="10518" max="10518" width="8.21875" style="10" customWidth="1"/>
    <col min="10519" max="10522" width="0" style="10" hidden="1" customWidth="1"/>
    <col min="10523" max="10523" width="8.44140625" style="10" customWidth="1"/>
    <col min="10524" max="10525" width="7.77734375" style="10" customWidth="1"/>
    <col min="10526" max="10526" width="0" style="10" hidden="1" customWidth="1"/>
    <col min="10527" max="10527" width="10" style="10" customWidth="1"/>
    <col min="10528" max="10528" width="26.21875" style="10" customWidth="1"/>
    <col min="10529" max="10536" width="0" style="10" hidden="1" customWidth="1"/>
    <col min="10537" max="10752" width="8.88671875" style="10"/>
    <col min="10753" max="10753" width="5.44140625" style="10" customWidth="1"/>
    <col min="10754" max="10754" width="37.21875" style="10" customWidth="1"/>
    <col min="10755" max="10768" width="0" style="10" hidden="1" customWidth="1"/>
    <col min="10769" max="10769" width="7.6640625" style="10" customWidth="1"/>
    <col min="10770" max="10770" width="9.5546875" style="10" customWidth="1"/>
    <col min="10771" max="10771" width="7.77734375" style="10" customWidth="1"/>
    <col min="10772" max="10773" width="8" style="10" customWidth="1"/>
    <col min="10774" max="10774" width="8.21875" style="10" customWidth="1"/>
    <col min="10775" max="10778" width="0" style="10" hidden="1" customWidth="1"/>
    <col min="10779" max="10779" width="8.44140625" style="10" customWidth="1"/>
    <col min="10780" max="10781" width="7.77734375" style="10" customWidth="1"/>
    <col min="10782" max="10782" width="0" style="10" hidden="1" customWidth="1"/>
    <col min="10783" max="10783" width="10" style="10" customWidth="1"/>
    <col min="10784" max="10784" width="26.21875" style="10" customWidth="1"/>
    <col min="10785" max="10792" width="0" style="10" hidden="1" customWidth="1"/>
    <col min="10793" max="11008" width="8.88671875" style="10"/>
    <col min="11009" max="11009" width="5.44140625" style="10" customWidth="1"/>
    <col min="11010" max="11010" width="37.21875" style="10" customWidth="1"/>
    <col min="11011" max="11024" width="0" style="10" hidden="1" customWidth="1"/>
    <col min="11025" max="11025" width="7.6640625" style="10" customWidth="1"/>
    <col min="11026" max="11026" width="9.5546875" style="10" customWidth="1"/>
    <col min="11027" max="11027" width="7.77734375" style="10" customWidth="1"/>
    <col min="11028" max="11029" width="8" style="10" customWidth="1"/>
    <col min="11030" max="11030" width="8.21875" style="10" customWidth="1"/>
    <col min="11031" max="11034" width="0" style="10" hidden="1" customWidth="1"/>
    <col min="11035" max="11035" width="8.44140625" style="10" customWidth="1"/>
    <col min="11036" max="11037" width="7.77734375" style="10" customWidth="1"/>
    <col min="11038" max="11038" width="0" style="10" hidden="1" customWidth="1"/>
    <col min="11039" max="11039" width="10" style="10" customWidth="1"/>
    <col min="11040" max="11040" width="26.21875" style="10" customWidth="1"/>
    <col min="11041" max="11048" width="0" style="10" hidden="1" customWidth="1"/>
    <col min="11049" max="11264" width="8.88671875" style="10"/>
    <col min="11265" max="11265" width="5.44140625" style="10" customWidth="1"/>
    <col min="11266" max="11266" width="37.21875" style="10" customWidth="1"/>
    <col min="11267" max="11280" width="0" style="10" hidden="1" customWidth="1"/>
    <col min="11281" max="11281" width="7.6640625" style="10" customWidth="1"/>
    <col min="11282" max="11282" width="9.5546875" style="10" customWidth="1"/>
    <col min="11283" max="11283" width="7.77734375" style="10" customWidth="1"/>
    <col min="11284" max="11285" width="8" style="10" customWidth="1"/>
    <col min="11286" max="11286" width="8.21875" style="10" customWidth="1"/>
    <col min="11287" max="11290" width="0" style="10" hidden="1" customWidth="1"/>
    <col min="11291" max="11291" width="8.44140625" style="10" customWidth="1"/>
    <col min="11292" max="11293" width="7.77734375" style="10" customWidth="1"/>
    <col min="11294" max="11294" width="0" style="10" hidden="1" customWidth="1"/>
    <col min="11295" max="11295" width="10" style="10" customWidth="1"/>
    <col min="11296" max="11296" width="26.21875" style="10" customWidth="1"/>
    <col min="11297" max="11304" width="0" style="10" hidden="1" customWidth="1"/>
    <col min="11305" max="11520" width="8.88671875" style="10"/>
    <col min="11521" max="11521" width="5.44140625" style="10" customWidth="1"/>
    <col min="11522" max="11522" width="37.21875" style="10" customWidth="1"/>
    <col min="11523" max="11536" width="0" style="10" hidden="1" customWidth="1"/>
    <col min="11537" max="11537" width="7.6640625" style="10" customWidth="1"/>
    <col min="11538" max="11538" width="9.5546875" style="10" customWidth="1"/>
    <col min="11539" max="11539" width="7.77734375" style="10" customWidth="1"/>
    <col min="11540" max="11541" width="8" style="10" customWidth="1"/>
    <col min="11542" max="11542" width="8.21875" style="10" customWidth="1"/>
    <col min="11543" max="11546" width="0" style="10" hidden="1" customWidth="1"/>
    <col min="11547" max="11547" width="8.44140625" style="10" customWidth="1"/>
    <col min="11548" max="11549" width="7.77734375" style="10" customWidth="1"/>
    <col min="11550" max="11550" width="0" style="10" hidden="1" customWidth="1"/>
    <col min="11551" max="11551" width="10" style="10" customWidth="1"/>
    <col min="11552" max="11552" width="26.21875" style="10" customWidth="1"/>
    <col min="11553" max="11560" width="0" style="10" hidden="1" customWidth="1"/>
    <col min="11561" max="11776" width="8.88671875" style="10"/>
    <col min="11777" max="11777" width="5.44140625" style="10" customWidth="1"/>
    <col min="11778" max="11778" width="37.21875" style="10" customWidth="1"/>
    <col min="11779" max="11792" width="0" style="10" hidden="1" customWidth="1"/>
    <col min="11793" max="11793" width="7.6640625" style="10" customWidth="1"/>
    <col min="11794" max="11794" width="9.5546875" style="10" customWidth="1"/>
    <col min="11795" max="11795" width="7.77734375" style="10" customWidth="1"/>
    <col min="11796" max="11797" width="8" style="10" customWidth="1"/>
    <col min="11798" max="11798" width="8.21875" style="10" customWidth="1"/>
    <col min="11799" max="11802" width="0" style="10" hidden="1" customWidth="1"/>
    <col min="11803" max="11803" width="8.44140625" style="10" customWidth="1"/>
    <col min="11804" max="11805" width="7.77734375" style="10" customWidth="1"/>
    <col min="11806" max="11806" width="0" style="10" hidden="1" customWidth="1"/>
    <col min="11807" max="11807" width="10" style="10" customWidth="1"/>
    <col min="11808" max="11808" width="26.21875" style="10" customWidth="1"/>
    <col min="11809" max="11816" width="0" style="10" hidden="1" customWidth="1"/>
    <col min="11817" max="12032" width="8.88671875" style="10"/>
    <col min="12033" max="12033" width="5.44140625" style="10" customWidth="1"/>
    <col min="12034" max="12034" width="37.21875" style="10" customWidth="1"/>
    <col min="12035" max="12048" width="0" style="10" hidden="1" customWidth="1"/>
    <col min="12049" max="12049" width="7.6640625" style="10" customWidth="1"/>
    <col min="12050" max="12050" width="9.5546875" style="10" customWidth="1"/>
    <col min="12051" max="12051" width="7.77734375" style="10" customWidth="1"/>
    <col min="12052" max="12053" width="8" style="10" customWidth="1"/>
    <col min="12054" max="12054" width="8.21875" style="10" customWidth="1"/>
    <col min="12055" max="12058" width="0" style="10" hidden="1" customWidth="1"/>
    <col min="12059" max="12059" width="8.44140625" style="10" customWidth="1"/>
    <col min="12060" max="12061" width="7.77734375" style="10" customWidth="1"/>
    <col min="12062" max="12062" width="0" style="10" hidden="1" customWidth="1"/>
    <col min="12063" max="12063" width="10" style="10" customWidth="1"/>
    <col min="12064" max="12064" width="26.21875" style="10" customWidth="1"/>
    <col min="12065" max="12072" width="0" style="10" hidden="1" customWidth="1"/>
    <col min="12073" max="12288" width="8.88671875" style="10"/>
    <col min="12289" max="12289" width="5.44140625" style="10" customWidth="1"/>
    <col min="12290" max="12290" width="37.21875" style="10" customWidth="1"/>
    <col min="12291" max="12304" width="0" style="10" hidden="1" customWidth="1"/>
    <col min="12305" max="12305" width="7.6640625" style="10" customWidth="1"/>
    <col min="12306" max="12306" width="9.5546875" style="10" customWidth="1"/>
    <col min="12307" max="12307" width="7.77734375" style="10" customWidth="1"/>
    <col min="12308" max="12309" width="8" style="10" customWidth="1"/>
    <col min="12310" max="12310" width="8.21875" style="10" customWidth="1"/>
    <col min="12311" max="12314" width="0" style="10" hidden="1" customWidth="1"/>
    <col min="12315" max="12315" width="8.44140625" style="10" customWidth="1"/>
    <col min="12316" max="12317" width="7.77734375" style="10" customWidth="1"/>
    <col min="12318" max="12318" width="0" style="10" hidden="1" customWidth="1"/>
    <col min="12319" max="12319" width="10" style="10" customWidth="1"/>
    <col min="12320" max="12320" width="26.21875" style="10" customWidth="1"/>
    <col min="12321" max="12328" width="0" style="10" hidden="1" customWidth="1"/>
    <col min="12329" max="12544" width="8.88671875" style="10"/>
    <col min="12545" max="12545" width="5.44140625" style="10" customWidth="1"/>
    <col min="12546" max="12546" width="37.21875" style="10" customWidth="1"/>
    <col min="12547" max="12560" width="0" style="10" hidden="1" customWidth="1"/>
    <col min="12561" max="12561" width="7.6640625" style="10" customWidth="1"/>
    <col min="12562" max="12562" width="9.5546875" style="10" customWidth="1"/>
    <col min="12563" max="12563" width="7.77734375" style="10" customWidth="1"/>
    <col min="12564" max="12565" width="8" style="10" customWidth="1"/>
    <col min="12566" max="12566" width="8.21875" style="10" customWidth="1"/>
    <col min="12567" max="12570" width="0" style="10" hidden="1" customWidth="1"/>
    <col min="12571" max="12571" width="8.44140625" style="10" customWidth="1"/>
    <col min="12572" max="12573" width="7.77734375" style="10" customWidth="1"/>
    <col min="12574" max="12574" width="0" style="10" hidden="1" customWidth="1"/>
    <col min="12575" max="12575" width="10" style="10" customWidth="1"/>
    <col min="12576" max="12576" width="26.21875" style="10" customWidth="1"/>
    <col min="12577" max="12584" width="0" style="10" hidden="1" customWidth="1"/>
    <col min="12585" max="12800" width="8.88671875" style="10"/>
    <col min="12801" max="12801" width="5.44140625" style="10" customWidth="1"/>
    <col min="12802" max="12802" width="37.21875" style="10" customWidth="1"/>
    <col min="12803" max="12816" width="0" style="10" hidden="1" customWidth="1"/>
    <col min="12817" max="12817" width="7.6640625" style="10" customWidth="1"/>
    <col min="12818" max="12818" width="9.5546875" style="10" customWidth="1"/>
    <col min="12819" max="12819" width="7.77734375" style="10" customWidth="1"/>
    <col min="12820" max="12821" width="8" style="10" customWidth="1"/>
    <col min="12822" max="12822" width="8.21875" style="10" customWidth="1"/>
    <col min="12823" max="12826" width="0" style="10" hidden="1" customWidth="1"/>
    <col min="12827" max="12827" width="8.44140625" style="10" customWidth="1"/>
    <col min="12828" max="12829" width="7.77734375" style="10" customWidth="1"/>
    <col min="12830" max="12830" width="0" style="10" hidden="1" customWidth="1"/>
    <col min="12831" max="12831" width="10" style="10" customWidth="1"/>
    <col min="12832" max="12832" width="26.21875" style="10" customWidth="1"/>
    <col min="12833" max="12840" width="0" style="10" hidden="1" customWidth="1"/>
    <col min="12841" max="13056" width="8.88671875" style="10"/>
    <col min="13057" max="13057" width="5.44140625" style="10" customWidth="1"/>
    <col min="13058" max="13058" width="37.21875" style="10" customWidth="1"/>
    <col min="13059" max="13072" width="0" style="10" hidden="1" customWidth="1"/>
    <col min="13073" max="13073" width="7.6640625" style="10" customWidth="1"/>
    <col min="13074" max="13074" width="9.5546875" style="10" customWidth="1"/>
    <col min="13075" max="13075" width="7.77734375" style="10" customWidth="1"/>
    <col min="13076" max="13077" width="8" style="10" customWidth="1"/>
    <col min="13078" max="13078" width="8.21875" style="10" customWidth="1"/>
    <col min="13079" max="13082" width="0" style="10" hidden="1" customWidth="1"/>
    <col min="13083" max="13083" width="8.44140625" style="10" customWidth="1"/>
    <col min="13084" max="13085" width="7.77734375" style="10" customWidth="1"/>
    <col min="13086" max="13086" width="0" style="10" hidden="1" customWidth="1"/>
    <col min="13087" max="13087" width="10" style="10" customWidth="1"/>
    <col min="13088" max="13088" width="26.21875" style="10" customWidth="1"/>
    <col min="13089" max="13096" width="0" style="10" hidden="1" customWidth="1"/>
    <col min="13097" max="13312" width="8.88671875" style="10"/>
    <col min="13313" max="13313" width="5.44140625" style="10" customWidth="1"/>
    <col min="13314" max="13314" width="37.21875" style="10" customWidth="1"/>
    <col min="13315" max="13328" width="0" style="10" hidden="1" customWidth="1"/>
    <col min="13329" max="13329" width="7.6640625" style="10" customWidth="1"/>
    <col min="13330" max="13330" width="9.5546875" style="10" customWidth="1"/>
    <col min="13331" max="13331" width="7.77734375" style="10" customWidth="1"/>
    <col min="13332" max="13333" width="8" style="10" customWidth="1"/>
    <col min="13334" max="13334" width="8.21875" style="10" customWidth="1"/>
    <col min="13335" max="13338" width="0" style="10" hidden="1" customWidth="1"/>
    <col min="13339" max="13339" width="8.44140625" style="10" customWidth="1"/>
    <col min="13340" max="13341" width="7.77734375" style="10" customWidth="1"/>
    <col min="13342" max="13342" width="0" style="10" hidden="1" customWidth="1"/>
    <col min="13343" max="13343" width="10" style="10" customWidth="1"/>
    <col min="13344" max="13344" width="26.21875" style="10" customWidth="1"/>
    <col min="13345" max="13352" width="0" style="10" hidden="1" customWidth="1"/>
    <col min="13353" max="13568" width="8.88671875" style="10"/>
    <col min="13569" max="13569" width="5.44140625" style="10" customWidth="1"/>
    <col min="13570" max="13570" width="37.21875" style="10" customWidth="1"/>
    <col min="13571" max="13584" width="0" style="10" hidden="1" customWidth="1"/>
    <col min="13585" max="13585" width="7.6640625" style="10" customWidth="1"/>
    <col min="13586" max="13586" width="9.5546875" style="10" customWidth="1"/>
    <col min="13587" max="13587" width="7.77734375" style="10" customWidth="1"/>
    <col min="13588" max="13589" width="8" style="10" customWidth="1"/>
    <col min="13590" max="13590" width="8.21875" style="10" customWidth="1"/>
    <col min="13591" max="13594" width="0" style="10" hidden="1" customWidth="1"/>
    <col min="13595" max="13595" width="8.44140625" style="10" customWidth="1"/>
    <col min="13596" max="13597" width="7.77734375" style="10" customWidth="1"/>
    <col min="13598" max="13598" width="0" style="10" hidden="1" customWidth="1"/>
    <col min="13599" max="13599" width="10" style="10" customWidth="1"/>
    <col min="13600" max="13600" width="26.21875" style="10" customWidth="1"/>
    <col min="13601" max="13608" width="0" style="10" hidden="1" customWidth="1"/>
    <col min="13609" max="13824" width="8.88671875" style="10"/>
    <col min="13825" max="13825" width="5.44140625" style="10" customWidth="1"/>
    <col min="13826" max="13826" width="37.21875" style="10" customWidth="1"/>
    <col min="13827" max="13840" width="0" style="10" hidden="1" customWidth="1"/>
    <col min="13841" max="13841" width="7.6640625" style="10" customWidth="1"/>
    <col min="13842" max="13842" width="9.5546875" style="10" customWidth="1"/>
    <col min="13843" max="13843" width="7.77734375" style="10" customWidth="1"/>
    <col min="13844" max="13845" width="8" style="10" customWidth="1"/>
    <col min="13846" max="13846" width="8.21875" style="10" customWidth="1"/>
    <col min="13847" max="13850" width="0" style="10" hidden="1" customWidth="1"/>
    <col min="13851" max="13851" width="8.44140625" style="10" customWidth="1"/>
    <col min="13852" max="13853" width="7.77734375" style="10" customWidth="1"/>
    <col min="13854" max="13854" width="0" style="10" hidden="1" customWidth="1"/>
    <col min="13855" max="13855" width="10" style="10" customWidth="1"/>
    <col min="13856" max="13856" width="26.21875" style="10" customWidth="1"/>
    <col min="13857" max="13864" width="0" style="10" hidden="1" customWidth="1"/>
    <col min="13865" max="14080" width="8.88671875" style="10"/>
    <col min="14081" max="14081" width="5.44140625" style="10" customWidth="1"/>
    <col min="14082" max="14082" width="37.21875" style="10" customWidth="1"/>
    <col min="14083" max="14096" width="0" style="10" hidden="1" customWidth="1"/>
    <col min="14097" max="14097" width="7.6640625" style="10" customWidth="1"/>
    <col min="14098" max="14098" width="9.5546875" style="10" customWidth="1"/>
    <col min="14099" max="14099" width="7.77734375" style="10" customWidth="1"/>
    <col min="14100" max="14101" width="8" style="10" customWidth="1"/>
    <col min="14102" max="14102" width="8.21875" style="10" customWidth="1"/>
    <col min="14103" max="14106" width="0" style="10" hidden="1" customWidth="1"/>
    <col min="14107" max="14107" width="8.44140625" style="10" customWidth="1"/>
    <col min="14108" max="14109" width="7.77734375" style="10" customWidth="1"/>
    <col min="14110" max="14110" width="0" style="10" hidden="1" customWidth="1"/>
    <col min="14111" max="14111" width="10" style="10" customWidth="1"/>
    <col min="14112" max="14112" width="26.21875" style="10" customWidth="1"/>
    <col min="14113" max="14120" width="0" style="10" hidden="1" customWidth="1"/>
    <col min="14121" max="14336" width="8.88671875" style="10"/>
    <col min="14337" max="14337" width="5.44140625" style="10" customWidth="1"/>
    <col min="14338" max="14338" width="37.21875" style="10" customWidth="1"/>
    <col min="14339" max="14352" width="0" style="10" hidden="1" customWidth="1"/>
    <col min="14353" max="14353" width="7.6640625" style="10" customWidth="1"/>
    <col min="14354" max="14354" width="9.5546875" style="10" customWidth="1"/>
    <col min="14355" max="14355" width="7.77734375" style="10" customWidth="1"/>
    <col min="14356" max="14357" width="8" style="10" customWidth="1"/>
    <col min="14358" max="14358" width="8.21875" style="10" customWidth="1"/>
    <col min="14359" max="14362" width="0" style="10" hidden="1" customWidth="1"/>
    <col min="14363" max="14363" width="8.44140625" style="10" customWidth="1"/>
    <col min="14364" max="14365" width="7.77734375" style="10" customWidth="1"/>
    <col min="14366" max="14366" width="0" style="10" hidden="1" customWidth="1"/>
    <col min="14367" max="14367" width="10" style="10" customWidth="1"/>
    <col min="14368" max="14368" width="26.21875" style="10" customWidth="1"/>
    <col min="14369" max="14376" width="0" style="10" hidden="1" customWidth="1"/>
    <col min="14377" max="14592" width="8.88671875" style="10"/>
    <col min="14593" max="14593" width="5.44140625" style="10" customWidth="1"/>
    <col min="14594" max="14594" width="37.21875" style="10" customWidth="1"/>
    <col min="14595" max="14608" width="0" style="10" hidden="1" customWidth="1"/>
    <col min="14609" max="14609" width="7.6640625" style="10" customWidth="1"/>
    <col min="14610" max="14610" width="9.5546875" style="10" customWidth="1"/>
    <col min="14611" max="14611" width="7.77734375" style="10" customWidth="1"/>
    <col min="14612" max="14613" width="8" style="10" customWidth="1"/>
    <col min="14614" max="14614" width="8.21875" style="10" customWidth="1"/>
    <col min="14615" max="14618" width="0" style="10" hidden="1" customWidth="1"/>
    <col min="14619" max="14619" width="8.44140625" style="10" customWidth="1"/>
    <col min="14620" max="14621" width="7.77734375" style="10" customWidth="1"/>
    <col min="14622" max="14622" width="0" style="10" hidden="1" customWidth="1"/>
    <col min="14623" max="14623" width="10" style="10" customWidth="1"/>
    <col min="14624" max="14624" width="26.21875" style="10" customWidth="1"/>
    <col min="14625" max="14632" width="0" style="10" hidden="1" customWidth="1"/>
    <col min="14633" max="14848" width="8.88671875" style="10"/>
    <col min="14849" max="14849" width="5.44140625" style="10" customWidth="1"/>
    <col min="14850" max="14850" width="37.21875" style="10" customWidth="1"/>
    <col min="14851" max="14864" width="0" style="10" hidden="1" customWidth="1"/>
    <col min="14865" max="14865" width="7.6640625" style="10" customWidth="1"/>
    <col min="14866" max="14866" width="9.5546875" style="10" customWidth="1"/>
    <col min="14867" max="14867" width="7.77734375" style="10" customWidth="1"/>
    <col min="14868" max="14869" width="8" style="10" customWidth="1"/>
    <col min="14870" max="14870" width="8.21875" style="10" customWidth="1"/>
    <col min="14871" max="14874" width="0" style="10" hidden="1" customWidth="1"/>
    <col min="14875" max="14875" width="8.44140625" style="10" customWidth="1"/>
    <col min="14876" max="14877" width="7.77734375" style="10" customWidth="1"/>
    <col min="14878" max="14878" width="0" style="10" hidden="1" customWidth="1"/>
    <col min="14879" max="14879" width="10" style="10" customWidth="1"/>
    <col min="14880" max="14880" width="26.21875" style="10" customWidth="1"/>
    <col min="14881" max="14888" width="0" style="10" hidden="1" customWidth="1"/>
    <col min="14889" max="15104" width="8.88671875" style="10"/>
    <col min="15105" max="15105" width="5.44140625" style="10" customWidth="1"/>
    <col min="15106" max="15106" width="37.21875" style="10" customWidth="1"/>
    <col min="15107" max="15120" width="0" style="10" hidden="1" customWidth="1"/>
    <col min="15121" max="15121" width="7.6640625" style="10" customWidth="1"/>
    <col min="15122" max="15122" width="9.5546875" style="10" customWidth="1"/>
    <col min="15123" max="15123" width="7.77734375" style="10" customWidth="1"/>
    <col min="15124" max="15125" width="8" style="10" customWidth="1"/>
    <col min="15126" max="15126" width="8.21875" style="10" customWidth="1"/>
    <col min="15127" max="15130" width="0" style="10" hidden="1" customWidth="1"/>
    <col min="15131" max="15131" width="8.44140625" style="10" customWidth="1"/>
    <col min="15132" max="15133" width="7.77734375" style="10" customWidth="1"/>
    <col min="15134" max="15134" width="0" style="10" hidden="1" customWidth="1"/>
    <col min="15135" max="15135" width="10" style="10" customWidth="1"/>
    <col min="15136" max="15136" width="26.21875" style="10" customWidth="1"/>
    <col min="15137" max="15144" width="0" style="10" hidden="1" customWidth="1"/>
    <col min="15145" max="15360" width="8.88671875" style="10"/>
    <col min="15361" max="15361" width="5.44140625" style="10" customWidth="1"/>
    <col min="15362" max="15362" width="37.21875" style="10" customWidth="1"/>
    <col min="15363" max="15376" width="0" style="10" hidden="1" customWidth="1"/>
    <col min="15377" max="15377" width="7.6640625" style="10" customWidth="1"/>
    <col min="15378" max="15378" width="9.5546875" style="10" customWidth="1"/>
    <col min="15379" max="15379" width="7.77734375" style="10" customWidth="1"/>
    <col min="15380" max="15381" width="8" style="10" customWidth="1"/>
    <col min="15382" max="15382" width="8.21875" style="10" customWidth="1"/>
    <col min="15383" max="15386" width="0" style="10" hidden="1" customWidth="1"/>
    <col min="15387" max="15387" width="8.44140625" style="10" customWidth="1"/>
    <col min="15388" max="15389" width="7.77734375" style="10" customWidth="1"/>
    <col min="15390" max="15390" width="0" style="10" hidden="1" customWidth="1"/>
    <col min="15391" max="15391" width="10" style="10" customWidth="1"/>
    <col min="15392" max="15392" width="26.21875" style="10" customWidth="1"/>
    <col min="15393" max="15400" width="0" style="10" hidden="1" customWidth="1"/>
    <col min="15401" max="15616" width="8.88671875" style="10"/>
    <col min="15617" max="15617" width="5.44140625" style="10" customWidth="1"/>
    <col min="15618" max="15618" width="37.21875" style="10" customWidth="1"/>
    <col min="15619" max="15632" width="0" style="10" hidden="1" customWidth="1"/>
    <col min="15633" max="15633" width="7.6640625" style="10" customWidth="1"/>
    <col min="15634" max="15634" width="9.5546875" style="10" customWidth="1"/>
    <col min="15635" max="15635" width="7.77734375" style="10" customWidth="1"/>
    <col min="15636" max="15637" width="8" style="10" customWidth="1"/>
    <col min="15638" max="15638" width="8.21875" style="10" customWidth="1"/>
    <col min="15639" max="15642" width="0" style="10" hidden="1" customWidth="1"/>
    <col min="15643" max="15643" width="8.44140625" style="10" customWidth="1"/>
    <col min="15644" max="15645" width="7.77734375" style="10" customWidth="1"/>
    <col min="15646" max="15646" width="0" style="10" hidden="1" customWidth="1"/>
    <col min="15647" max="15647" width="10" style="10" customWidth="1"/>
    <col min="15648" max="15648" width="26.21875" style="10" customWidth="1"/>
    <col min="15649" max="15656" width="0" style="10" hidden="1" customWidth="1"/>
    <col min="15657" max="15872" width="8.88671875" style="10"/>
    <col min="15873" max="15873" width="5.44140625" style="10" customWidth="1"/>
    <col min="15874" max="15874" width="37.21875" style="10" customWidth="1"/>
    <col min="15875" max="15888" width="0" style="10" hidden="1" customWidth="1"/>
    <col min="15889" max="15889" width="7.6640625" style="10" customWidth="1"/>
    <col min="15890" max="15890" width="9.5546875" style="10" customWidth="1"/>
    <col min="15891" max="15891" width="7.77734375" style="10" customWidth="1"/>
    <col min="15892" max="15893" width="8" style="10" customWidth="1"/>
    <col min="15894" max="15894" width="8.21875" style="10" customWidth="1"/>
    <col min="15895" max="15898" width="0" style="10" hidden="1" customWidth="1"/>
    <col min="15899" max="15899" width="8.44140625" style="10" customWidth="1"/>
    <col min="15900" max="15901" width="7.77734375" style="10" customWidth="1"/>
    <col min="15902" max="15902" width="0" style="10" hidden="1" customWidth="1"/>
    <col min="15903" max="15903" width="10" style="10" customWidth="1"/>
    <col min="15904" max="15904" width="26.21875" style="10" customWidth="1"/>
    <col min="15905" max="15912" width="0" style="10" hidden="1" customWidth="1"/>
    <col min="15913" max="16128" width="8.88671875" style="10"/>
    <col min="16129" max="16129" width="5.44140625" style="10" customWidth="1"/>
    <col min="16130" max="16130" width="37.21875" style="10" customWidth="1"/>
    <col min="16131" max="16144" width="0" style="10" hidden="1" customWidth="1"/>
    <col min="16145" max="16145" width="7.6640625" style="10" customWidth="1"/>
    <col min="16146" max="16146" width="9.5546875" style="10" customWidth="1"/>
    <col min="16147" max="16147" width="7.77734375" style="10" customWidth="1"/>
    <col min="16148" max="16149" width="8" style="10" customWidth="1"/>
    <col min="16150" max="16150" width="8.21875" style="10" customWidth="1"/>
    <col min="16151" max="16154" width="0" style="10" hidden="1" customWidth="1"/>
    <col min="16155" max="16155" width="8.44140625" style="10" customWidth="1"/>
    <col min="16156" max="16157" width="7.77734375" style="10" customWidth="1"/>
    <col min="16158" max="16158" width="0" style="10" hidden="1" customWidth="1"/>
    <col min="16159" max="16159" width="10" style="10" customWidth="1"/>
    <col min="16160" max="16160" width="26.21875" style="10" customWidth="1"/>
    <col min="16161" max="16168" width="0" style="10" hidden="1" customWidth="1"/>
    <col min="16169" max="16384" width="8.88671875" style="10"/>
  </cols>
  <sheetData>
    <row r="1" spans="1:60" hidden="1" x14ac:dyDescent="0.3">
      <c r="A1" s="1"/>
      <c r="B1" s="1"/>
      <c r="AG1" s="1" t="s">
        <v>0</v>
      </c>
    </row>
    <row r="2" spans="1:60" ht="51.75" customHeight="1" x14ac:dyDescent="0.25">
      <c r="A2" s="170" t="s">
        <v>237</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1" t="s">
        <v>1</v>
      </c>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row>
    <row r="3" spans="1:60" ht="26.25" customHeight="1" x14ac:dyDescent="0.25">
      <c r="A3" s="177" t="s">
        <v>239</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1" t="s">
        <v>2</v>
      </c>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row>
    <row r="4" spans="1:60" ht="16.5" customHeight="1" x14ac:dyDescent="0.3">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7" t="s">
        <v>3</v>
      </c>
      <c r="AG4" s="12"/>
      <c r="AH4" s="12"/>
      <c r="AI4" s="12"/>
      <c r="AJ4" s="12"/>
      <c r="AK4" s="12"/>
      <c r="AL4" s="12"/>
      <c r="AM4" s="12"/>
      <c r="AN4" s="12"/>
      <c r="AO4" s="12"/>
      <c r="AP4" s="12"/>
      <c r="AQ4" s="12"/>
      <c r="AR4" s="12"/>
      <c r="AS4" s="12"/>
      <c r="AT4" s="12"/>
      <c r="AU4" s="12"/>
      <c r="AV4" s="12"/>
      <c r="AW4" s="12"/>
      <c r="AX4" s="12"/>
      <c r="AY4" s="12"/>
      <c r="AZ4" s="12"/>
      <c r="BA4" s="12"/>
      <c r="BB4" s="12"/>
      <c r="BC4" s="12"/>
      <c r="BD4" s="12"/>
    </row>
    <row r="5" spans="1:60" s="14" customFormat="1" ht="36" customHeight="1" x14ac:dyDescent="0.25">
      <c r="A5" s="172" t="s">
        <v>4</v>
      </c>
      <c r="B5" s="173" t="s">
        <v>5</v>
      </c>
      <c r="C5" s="174" t="s">
        <v>6</v>
      </c>
      <c r="D5" s="175" t="s">
        <v>7</v>
      </c>
      <c r="E5" s="173" t="s">
        <v>8</v>
      </c>
      <c r="F5" s="13"/>
      <c r="G5" s="173" t="s">
        <v>9</v>
      </c>
      <c r="H5" s="173"/>
      <c r="I5" s="173"/>
      <c r="J5" s="173"/>
      <c r="K5" s="173" t="s">
        <v>10</v>
      </c>
      <c r="L5" s="173"/>
      <c r="M5" s="173"/>
      <c r="N5" s="173"/>
      <c r="O5" s="13" t="s">
        <v>11</v>
      </c>
      <c r="P5" s="173" t="s">
        <v>12</v>
      </c>
      <c r="Q5" s="173" t="s">
        <v>13</v>
      </c>
      <c r="R5" s="173"/>
      <c r="S5" s="173"/>
      <c r="T5" s="173" t="s">
        <v>14</v>
      </c>
      <c r="U5" s="173"/>
      <c r="V5" s="173"/>
      <c r="W5" s="173" t="s">
        <v>15</v>
      </c>
      <c r="X5" s="173"/>
      <c r="Y5" s="173"/>
      <c r="Z5" s="173" t="s">
        <v>238</v>
      </c>
      <c r="AA5" s="173"/>
      <c r="AB5" s="173"/>
      <c r="AC5" s="173"/>
      <c r="AD5" s="173"/>
      <c r="AE5" s="173"/>
      <c r="AF5" s="173" t="s">
        <v>16</v>
      </c>
      <c r="AG5" s="176" t="s">
        <v>17</v>
      </c>
    </row>
    <row r="6" spans="1:60" s="14" customFormat="1" ht="32.25" customHeight="1" x14ac:dyDescent="0.25">
      <c r="A6" s="172"/>
      <c r="B6" s="173"/>
      <c r="C6" s="174"/>
      <c r="D6" s="175"/>
      <c r="E6" s="173"/>
      <c r="F6" s="15"/>
      <c r="G6" s="173" t="s">
        <v>18</v>
      </c>
      <c r="H6" s="173" t="s">
        <v>19</v>
      </c>
      <c r="I6" s="173" t="s">
        <v>20</v>
      </c>
      <c r="J6" s="174" t="s">
        <v>21</v>
      </c>
      <c r="K6" s="173" t="s">
        <v>22</v>
      </c>
      <c r="L6" s="173" t="s">
        <v>19</v>
      </c>
      <c r="M6" s="173" t="s">
        <v>20</v>
      </c>
      <c r="N6" s="174" t="s">
        <v>21</v>
      </c>
      <c r="O6" s="173" t="s">
        <v>23</v>
      </c>
      <c r="P6" s="173"/>
      <c r="Q6" s="173" t="s">
        <v>24</v>
      </c>
      <c r="R6" s="173" t="s">
        <v>25</v>
      </c>
      <c r="S6" s="173"/>
      <c r="T6" s="173" t="s">
        <v>24</v>
      </c>
      <c r="U6" s="173" t="s">
        <v>25</v>
      </c>
      <c r="V6" s="173"/>
      <c r="W6" s="173" t="s">
        <v>24</v>
      </c>
      <c r="X6" s="173" t="s">
        <v>25</v>
      </c>
      <c r="Y6" s="173"/>
      <c r="Z6" s="173" t="s">
        <v>24</v>
      </c>
      <c r="AA6" s="173" t="s">
        <v>24</v>
      </c>
      <c r="AB6" s="173" t="s">
        <v>25</v>
      </c>
      <c r="AC6" s="173"/>
      <c r="AD6" s="13"/>
      <c r="AE6" s="173" t="s">
        <v>27</v>
      </c>
      <c r="AF6" s="173"/>
      <c r="AG6" s="176"/>
    </row>
    <row r="7" spans="1:60" s="17" customFormat="1" ht="64.5" customHeight="1" x14ac:dyDescent="0.25">
      <c r="A7" s="172"/>
      <c r="B7" s="173"/>
      <c r="C7" s="174"/>
      <c r="D7" s="175"/>
      <c r="E7" s="173"/>
      <c r="F7" s="15" t="s">
        <v>28</v>
      </c>
      <c r="G7" s="173"/>
      <c r="H7" s="173"/>
      <c r="I7" s="173" t="s">
        <v>20</v>
      </c>
      <c r="J7" s="174"/>
      <c r="K7" s="173"/>
      <c r="L7" s="173"/>
      <c r="M7" s="173" t="s">
        <v>20</v>
      </c>
      <c r="N7" s="174"/>
      <c r="O7" s="173"/>
      <c r="P7" s="173"/>
      <c r="Q7" s="173"/>
      <c r="R7" s="15" t="s">
        <v>29</v>
      </c>
      <c r="S7" s="15" t="s">
        <v>31</v>
      </c>
      <c r="T7" s="173"/>
      <c r="U7" s="15" t="s">
        <v>29</v>
      </c>
      <c r="V7" s="15" t="s">
        <v>31</v>
      </c>
      <c r="W7" s="173"/>
      <c r="X7" s="15" t="s">
        <v>26</v>
      </c>
      <c r="Y7" s="15" t="s">
        <v>31</v>
      </c>
      <c r="Z7" s="173"/>
      <c r="AA7" s="173"/>
      <c r="AB7" s="15" t="s">
        <v>32</v>
      </c>
      <c r="AC7" s="15" t="s">
        <v>33</v>
      </c>
      <c r="AD7" s="15" t="s">
        <v>30</v>
      </c>
      <c r="AE7" s="173"/>
      <c r="AF7" s="173"/>
      <c r="AG7" s="176"/>
      <c r="AH7" s="16" t="s">
        <v>34</v>
      </c>
      <c r="AI7" s="16" t="s">
        <v>35</v>
      </c>
      <c r="AJ7" s="16" t="s">
        <v>36</v>
      </c>
      <c r="AK7" s="17" t="s">
        <v>37</v>
      </c>
    </row>
    <row r="8" spans="1:60" s="17" customFormat="1" ht="18" customHeight="1" x14ac:dyDescent="0.25">
      <c r="A8" s="15">
        <v>1</v>
      </c>
      <c r="B8" s="15">
        <v>2</v>
      </c>
      <c r="C8" s="15"/>
      <c r="D8" s="18"/>
      <c r="E8" s="15">
        <v>3</v>
      </c>
      <c r="F8" s="15"/>
      <c r="G8" s="19"/>
      <c r="H8" s="15"/>
      <c r="I8" s="15"/>
      <c r="J8" s="20">
        <v>11</v>
      </c>
      <c r="K8" s="15"/>
      <c r="L8" s="15"/>
      <c r="M8" s="15"/>
      <c r="N8" s="15">
        <v>12</v>
      </c>
      <c r="O8" s="15"/>
      <c r="P8" s="20">
        <v>4</v>
      </c>
      <c r="Q8" s="15" t="s">
        <v>38</v>
      </c>
      <c r="R8" s="15">
        <v>4</v>
      </c>
      <c r="S8" s="15">
        <v>5</v>
      </c>
      <c r="T8" s="15" t="s">
        <v>39</v>
      </c>
      <c r="U8" s="15">
        <v>7</v>
      </c>
      <c r="V8" s="15">
        <v>8</v>
      </c>
      <c r="W8" s="15">
        <v>9</v>
      </c>
      <c r="X8" s="15">
        <v>10</v>
      </c>
      <c r="Y8" s="15">
        <v>11</v>
      </c>
      <c r="Z8" s="15" t="s">
        <v>40</v>
      </c>
      <c r="AA8" s="15" t="s">
        <v>241</v>
      </c>
      <c r="AB8" s="15">
        <v>10</v>
      </c>
      <c r="AC8" s="15">
        <v>11</v>
      </c>
      <c r="AD8" s="15" t="s">
        <v>41</v>
      </c>
      <c r="AE8" s="15">
        <v>13</v>
      </c>
      <c r="AF8" s="15">
        <v>12</v>
      </c>
      <c r="AG8" s="21"/>
      <c r="AL8" s="22"/>
      <c r="AM8" s="23"/>
    </row>
    <row r="9" spans="1:60" s="31" customFormat="1" ht="18" customHeight="1" x14ac:dyDescent="0.3">
      <c r="A9" s="24"/>
      <c r="B9" s="24" t="s">
        <v>42</v>
      </c>
      <c r="C9" s="25"/>
      <c r="D9" s="26"/>
      <c r="E9" s="24"/>
      <c r="F9" s="24"/>
      <c r="G9" s="27"/>
      <c r="H9" s="24"/>
      <c r="I9" s="24"/>
      <c r="J9" s="28"/>
      <c r="K9" s="24"/>
      <c r="L9" s="24"/>
      <c r="M9" s="24"/>
      <c r="N9" s="24"/>
      <c r="O9" s="24"/>
      <c r="P9" s="28"/>
      <c r="Q9" s="29">
        <f>Q10+Q182</f>
        <v>969205</v>
      </c>
      <c r="R9" s="29">
        <f t="shared" ref="R9:AE9" si="0">R10+R182</f>
        <v>881300</v>
      </c>
      <c r="S9" s="29">
        <f t="shared" si="0"/>
        <v>87905</v>
      </c>
      <c r="T9" s="29">
        <f t="shared" si="0"/>
        <v>613649.51</v>
      </c>
      <c r="U9" s="29">
        <f t="shared" si="0"/>
        <v>499269.51</v>
      </c>
      <c r="V9" s="29">
        <f t="shared" si="0"/>
        <v>114380</v>
      </c>
      <c r="W9" s="29">
        <f t="shared" si="0"/>
        <v>498610</v>
      </c>
      <c r="X9" s="29">
        <f t="shared" si="0"/>
        <v>472055</v>
      </c>
      <c r="Y9" s="29">
        <f t="shared" si="0"/>
        <v>26555</v>
      </c>
      <c r="Z9" s="29">
        <f t="shared" si="0"/>
        <v>461319</v>
      </c>
      <c r="AA9" s="29">
        <f t="shared" si="0"/>
        <v>382030</v>
      </c>
      <c r="AB9" s="29">
        <f>AB10+AB182</f>
        <v>232030</v>
      </c>
      <c r="AC9" s="29">
        <f t="shared" si="0"/>
        <v>150000</v>
      </c>
      <c r="AD9" s="29">
        <f t="shared" si="0"/>
        <v>19325</v>
      </c>
      <c r="AE9" s="29">
        <f t="shared" si="0"/>
        <v>36800</v>
      </c>
      <c r="AF9" s="24"/>
      <c r="AG9" s="30"/>
      <c r="AL9" s="32"/>
      <c r="AM9" s="33"/>
    </row>
    <row r="10" spans="1:60" s="41" customFormat="1" ht="35.25" customHeight="1" x14ac:dyDescent="0.25">
      <c r="A10" s="34" t="s">
        <v>43</v>
      </c>
      <c r="B10" s="35" t="s">
        <v>44</v>
      </c>
      <c r="C10" s="35"/>
      <c r="D10" s="36"/>
      <c r="E10" s="37">
        <v>0</v>
      </c>
      <c r="F10" s="37">
        <v>0</v>
      </c>
      <c r="G10" s="37">
        <v>0</v>
      </c>
      <c r="H10" s="37">
        <v>5000</v>
      </c>
      <c r="I10" s="37">
        <v>0</v>
      </c>
      <c r="J10" s="38">
        <v>0</v>
      </c>
      <c r="K10" s="37">
        <v>0</v>
      </c>
      <c r="L10" s="37">
        <v>0</v>
      </c>
      <c r="M10" s="37">
        <v>0</v>
      </c>
      <c r="N10" s="37">
        <v>0</v>
      </c>
      <c r="O10" s="37">
        <v>0</v>
      </c>
      <c r="P10" s="37">
        <v>0</v>
      </c>
      <c r="Q10" s="39">
        <f>Q11+Q68+Q140+Q179</f>
        <v>889075</v>
      </c>
      <c r="R10" s="39">
        <f>R11+R68+R140+R179</f>
        <v>801170</v>
      </c>
      <c r="S10" s="39">
        <f t="shared" ref="S10:AE10" si="1">S11+S68+S140+S179</f>
        <v>87905</v>
      </c>
      <c r="T10" s="39">
        <f t="shared" si="1"/>
        <v>588499.51</v>
      </c>
      <c r="U10" s="39">
        <f t="shared" si="1"/>
        <v>474119.51</v>
      </c>
      <c r="V10" s="39">
        <f t="shared" si="1"/>
        <v>114380</v>
      </c>
      <c r="W10" s="39">
        <f t="shared" si="1"/>
        <v>498610</v>
      </c>
      <c r="X10" s="39">
        <f t="shared" si="1"/>
        <v>472055</v>
      </c>
      <c r="Y10" s="39">
        <f t="shared" si="1"/>
        <v>26555</v>
      </c>
      <c r="Z10" s="39">
        <f t="shared" si="1"/>
        <v>406339</v>
      </c>
      <c r="AA10" s="39">
        <f t="shared" si="1"/>
        <v>327050</v>
      </c>
      <c r="AB10" s="39">
        <f>AA10-AC10</f>
        <v>177050</v>
      </c>
      <c r="AC10" s="39">
        <v>150000</v>
      </c>
      <c r="AD10" s="39">
        <f t="shared" si="1"/>
        <v>19325</v>
      </c>
      <c r="AE10" s="39">
        <f t="shared" si="1"/>
        <v>36800</v>
      </c>
      <c r="AF10" s="179" t="s">
        <v>45</v>
      </c>
      <c r="AG10" s="40"/>
      <c r="AL10" s="37">
        <v>837970</v>
      </c>
      <c r="AM10" s="41" t="e">
        <v>#DIV/0!</v>
      </c>
      <c r="AO10" s="154"/>
    </row>
    <row r="11" spans="1:60" s="48" customFormat="1" ht="16.5" x14ac:dyDescent="0.25">
      <c r="A11" s="15">
        <v>1</v>
      </c>
      <c r="B11" s="42" t="s">
        <v>46</v>
      </c>
      <c r="C11" s="43"/>
      <c r="D11" s="44"/>
      <c r="E11" s="45"/>
      <c r="F11" s="45"/>
      <c r="G11" s="45"/>
      <c r="H11" s="45"/>
      <c r="I11" s="45"/>
      <c r="J11" s="46"/>
      <c r="K11" s="45"/>
      <c r="L11" s="45"/>
      <c r="M11" s="45"/>
      <c r="N11" s="45"/>
      <c r="O11" s="45"/>
      <c r="P11" s="45"/>
      <c r="Q11" s="45">
        <v>405535</v>
      </c>
      <c r="R11" s="45">
        <v>397480</v>
      </c>
      <c r="S11" s="45">
        <v>8055</v>
      </c>
      <c r="T11" s="45">
        <v>219125</v>
      </c>
      <c r="U11" s="45">
        <v>215395</v>
      </c>
      <c r="V11" s="45">
        <v>3730</v>
      </c>
      <c r="W11" s="45">
        <v>259900</v>
      </c>
      <c r="X11" s="45">
        <v>253845</v>
      </c>
      <c r="Y11" s="45">
        <v>6055</v>
      </c>
      <c r="Z11" s="45">
        <v>186410</v>
      </c>
      <c r="AA11" s="45">
        <v>182085</v>
      </c>
      <c r="AB11" s="45">
        <f>AA11-AC11</f>
        <v>32085</v>
      </c>
      <c r="AC11" s="45">
        <v>150000</v>
      </c>
      <c r="AD11" s="45">
        <v>4325</v>
      </c>
      <c r="AE11" s="45"/>
      <c r="AF11" s="179"/>
      <c r="AG11" s="47"/>
      <c r="AN11" s="49"/>
      <c r="AO11" s="155"/>
    </row>
    <row r="12" spans="1:60" s="49" customFormat="1" ht="16.5" hidden="1" customHeight="1" x14ac:dyDescent="0.25">
      <c r="A12" s="50">
        <v>1</v>
      </c>
      <c r="B12" s="42" t="s">
        <v>47</v>
      </c>
      <c r="C12" s="43"/>
      <c r="D12" s="44"/>
      <c r="E12" s="51">
        <v>0</v>
      </c>
      <c r="F12" s="51">
        <v>0</v>
      </c>
      <c r="G12" s="51">
        <v>0</v>
      </c>
      <c r="H12" s="51">
        <v>0</v>
      </c>
      <c r="I12" s="51">
        <v>0</v>
      </c>
      <c r="J12" s="52">
        <v>0</v>
      </c>
      <c r="K12" s="51">
        <v>0</v>
      </c>
      <c r="L12" s="51">
        <v>0</v>
      </c>
      <c r="M12" s="51">
        <v>0</v>
      </c>
      <c r="N12" s="51">
        <v>0</v>
      </c>
      <c r="O12" s="51">
        <v>0</v>
      </c>
      <c r="P12" s="52">
        <v>0</v>
      </c>
      <c r="Q12" s="52"/>
      <c r="R12" s="52"/>
      <c r="S12" s="52"/>
      <c r="T12" s="52"/>
      <c r="U12" s="52"/>
      <c r="V12" s="52"/>
      <c r="W12" s="52"/>
      <c r="X12" s="52"/>
      <c r="Y12" s="52"/>
      <c r="Z12" s="52"/>
      <c r="AA12" s="51"/>
      <c r="AB12" s="51"/>
      <c r="AC12" s="51"/>
      <c r="AD12" s="51"/>
      <c r="AE12" s="51"/>
      <c r="AF12" s="179"/>
      <c r="AG12" s="53"/>
      <c r="AK12" s="49">
        <v>61475</v>
      </c>
    </row>
    <row r="13" spans="1:60" s="49" customFormat="1" ht="18.75" hidden="1" customHeight="1" x14ac:dyDescent="0.25">
      <c r="A13" s="50" t="s">
        <v>48</v>
      </c>
      <c r="B13" s="42" t="s">
        <v>49</v>
      </c>
      <c r="C13" s="43">
        <v>10</v>
      </c>
      <c r="D13" s="44">
        <v>11.83</v>
      </c>
      <c r="E13" s="54">
        <v>8135</v>
      </c>
      <c r="F13" s="54"/>
      <c r="G13" s="54">
        <v>890</v>
      </c>
      <c r="H13" s="54">
        <v>750</v>
      </c>
      <c r="I13" s="54">
        <v>5360</v>
      </c>
      <c r="J13" s="55"/>
      <c r="K13" s="54"/>
      <c r="L13" s="54"/>
      <c r="M13" s="54">
        <v>2000</v>
      </c>
      <c r="N13" s="54"/>
      <c r="O13" s="54">
        <v>9000</v>
      </c>
      <c r="P13" s="55">
        <v>1135</v>
      </c>
      <c r="Q13" s="54">
        <v>9000</v>
      </c>
      <c r="R13" s="56">
        <v>7000</v>
      </c>
      <c r="S13" s="56">
        <v>2000</v>
      </c>
      <c r="T13" s="56">
        <v>9000</v>
      </c>
      <c r="U13" s="54">
        <v>7000</v>
      </c>
      <c r="V13" s="54">
        <v>2000</v>
      </c>
      <c r="W13" s="56">
        <v>0</v>
      </c>
      <c r="X13" s="54">
        <v>0</v>
      </c>
      <c r="Y13" s="54">
        <v>0</v>
      </c>
      <c r="Z13" s="56">
        <v>0</v>
      </c>
      <c r="AA13" s="54">
        <v>0</v>
      </c>
      <c r="AB13" s="54"/>
      <c r="AC13" s="54"/>
      <c r="AD13" s="54">
        <v>0</v>
      </c>
      <c r="AE13" s="54"/>
      <c r="AF13" s="179"/>
      <c r="AG13" s="53"/>
      <c r="AL13" s="57">
        <v>0</v>
      </c>
    </row>
    <row r="14" spans="1:60" s="49" customFormat="1" ht="18.75" hidden="1" customHeight="1" x14ac:dyDescent="0.25">
      <c r="A14" s="50" t="s">
        <v>48</v>
      </c>
      <c r="B14" s="42" t="s">
        <v>50</v>
      </c>
      <c r="C14" s="43">
        <v>12</v>
      </c>
      <c r="D14" s="44">
        <v>17.829999999999998</v>
      </c>
      <c r="E14" s="54">
        <v>8135</v>
      </c>
      <c r="F14" s="54"/>
      <c r="G14" s="54">
        <v>890</v>
      </c>
      <c r="H14" s="54">
        <v>750</v>
      </c>
      <c r="I14" s="54">
        <v>1160</v>
      </c>
      <c r="J14" s="55">
        <v>5335</v>
      </c>
      <c r="K14" s="54"/>
      <c r="L14" s="54"/>
      <c r="M14" s="54"/>
      <c r="N14" s="54">
        <v>865</v>
      </c>
      <c r="O14" s="54">
        <v>9000</v>
      </c>
      <c r="P14" s="55">
        <v>0</v>
      </c>
      <c r="Q14" s="54">
        <v>9000</v>
      </c>
      <c r="R14" s="56">
        <v>8135</v>
      </c>
      <c r="S14" s="56">
        <v>865</v>
      </c>
      <c r="T14" s="56">
        <v>9000</v>
      </c>
      <c r="U14" s="54">
        <v>8135</v>
      </c>
      <c r="V14" s="54">
        <v>865</v>
      </c>
      <c r="W14" s="56">
        <v>6200</v>
      </c>
      <c r="X14" s="54">
        <v>5335</v>
      </c>
      <c r="Y14" s="54">
        <v>865</v>
      </c>
      <c r="Z14" s="56">
        <v>0</v>
      </c>
      <c r="AA14" s="54">
        <v>0</v>
      </c>
      <c r="AB14" s="54"/>
      <c r="AC14" s="54"/>
      <c r="AD14" s="54">
        <v>0</v>
      </c>
      <c r="AE14" s="54"/>
      <c r="AF14" s="179"/>
      <c r="AG14" s="58"/>
      <c r="AJ14" s="49">
        <v>1</v>
      </c>
      <c r="AL14" s="57">
        <v>0</v>
      </c>
    </row>
    <row r="15" spans="1:60" s="49" customFormat="1" ht="18.75" hidden="1" customHeight="1" x14ac:dyDescent="0.25">
      <c r="A15" s="50" t="s">
        <v>48</v>
      </c>
      <c r="B15" s="42" t="s">
        <v>51</v>
      </c>
      <c r="C15" s="43">
        <v>9</v>
      </c>
      <c r="D15" s="44">
        <v>42.89</v>
      </c>
      <c r="E15" s="54">
        <v>8135</v>
      </c>
      <c r="F15" s="54"/>
      <c r="G15" s="54">
        <v>890</v>
      </c>
      <c r="H15" s="54">
        <v>750</v>
      </c>
      <c r="I15" s="54">
        <v>750</v>
      </c>
      <c r="J15" s="55">
        <v>1480</v>
      </c>
      <c r="K15" s="54"/>
      <c r="L15" s="54"/>
      <c r="M15" s="54"/>
      <c r="N15" s="54"/>
      <c r="O15" s="54"/>
      <c r="P15" s="55"/>
      <c r="Q15" s="54">
        <v>8135</v>
      </c>
      <c r="R15" s="56">
        <v>8135</v>
      </c>
      <c r="S15" s="56"/>
      <c r="T15" s="56">
        <v>3870</v>
      </c>
      <c r="U15" s="54">
        <v>3870</v>
      </c>
      <c r="V15" s="54">
        <v>0</v>
      </c>
      <c r="W15" s="56">
        <v>5745</v>
      </c>
      <c r="X15" s="54">
        <v>5745</v>
      </c>
      <c r="Y15" s="54">
        <v>0</v>
      </c>
      <c r="Z15" s="56">
        <v>4265</v>
      </c>
      <c r="AA15" s="54">
        <v>4265</v>
      </c>
      <c r="AB15" s="54"/>
      <c r="AC15" s="54"/>
      <c r="AD15" s="54">
        <v>0</v>
      </c>
      <c r="AE15" s="54"/>
      <c r="AF15" s="179"/>
      <c r="AG15" s="53"/>
      <c r="AH15" s="49">
        <v>1</v>
      </c>
      <c r="AK15" s="49">
        <v>47195</v>
      </c>
      <c r="AL15" s="57">
        <v>0</v>
      </c>
      <c r="AM15" s="49" t="e">
        <v>#DIV/0!</v>
      </c>
    </row>
    <row r="16" spans="1:60" s="49" customFormat="1" ht="18.75" hidden="1" customHeight="1" x14ac:dyDescent="0.25">
      <c r="A16" s="50" t="s">
        <v>48</v>
      </c>
      <c r="B16" s="42" t="s">
        <v>52</v>
      </c>
      <c r="C16" s="43">
        <v>7</v>
      </c>
      <c r="D16" s="44">
        <v>35.86</v>
      </c>
      <c r="E16" s="54">
        <v>8135</v>
      </c>
      <c r="F16" s="54"/>
      <c r="G16" s="54">
        <v>890</v>
      </c>
      <c r="H16" s="54">
        <v>750</v>
      </c>
      <c r="I16" s="54">
        <v>750</v>
      </c>
      <c r="J16" s="55">
        <v>1480</v>
      </c>
      <c r="K16" s="54"/>
      <c r="L16" s="54"/>
      <c r="M16" s="54"/>
      <c r="N16" s="54"/>
      <c r="O16" s="54"/>
      <c r="P16" s="55"/>
      <c r="Q16" s="54">
        <v>8135</v>
      </c>
      <c r="R16" s="56">
        <v>8135</v>
      </c>
      <c r="S16" s="56"/>
      <c r="T16" s="56">
        <v>3870</v>
      </c>
      <c r="U16" s="54">
        <v>3870</v>
      </c>
      <c r="V16" s="54">
        <v>0</v>
      </c>
      <c r="W16" s="56">
        <v>5745</v>
      </c>
      <c r="X16" s="54">
        <v>5745</v>
      </c>
      <c r="Y16" s="54">
        <v>0</v>
      </c>
      <c r="Z16" s="56">
        <v>4265</v>
      </c>
      <c r="AA16" s="54">
        <v>4265</v>
      </c>
      <c r="AB16" s="54"/>
      <c r="AC16" s="54"/>
      <c r="AD16" s="54">
        <v>0</v>
      </c>
      <c r="AE16" s="54"/>
      <c r="AF16" s="179"/>
      <c r="AG16" s="53"/>
      <c r="AH16" s="49">
        <v>1</v>
      </c>
      <c r="AK16" s="49">
        <v>14280</v>
      </c>
      <c r="AL16" s="57">
        <v>0</v>
      </c>
    </row>
    <row r="17" spans="1:42" s="49" customFormat="1" ht="18.75" hidden="1" customHeight="1" x14ac:dyDescent="0.25">
      <c r="A17" s="50" t="s">
        <v>48</v>
      </c>
      <c r="B17" s="42" t="s">
        <v>53</v>
      </c>
      <c r="C17" s="43">
        <v>10</v>
      </c>
      <c r="D17" s="44">
        <v>35.880000000000003</v>
      </c>
      <c r="E17" s="54">
        <v>8135</v>
      </c>
      <c r="F17" s="54"/>
      <c r="G17" s="54">
        <v>890</v>
      </c>
      <c r="H17" s="54">
        <v>750</v>
      </c>
      <c r="I17" s="54">
        <v>750</v>
      </c>
      <c r="J17" s="55">
        <v>1480</v>
      </c>
      <c r="K17" s="54"/>
      <c r="L17" s="54"/>
      <c r="M17" s="54"/>
      <c r="N17" s="54"/>
      <c r="O17" s="54"/>
      <c r="P17" s="55"/>
      <c r="Q17" s="54">
        <v>8135</v>
      </c>
      <c r="R17" s="56">
        <v>8135</v>
      </c>
      <c r="S17" s="56"/>
      <c r="T17" s="56">
        <v>3870</v>
      </c>
      <c r="U17" s="54">
        <v>3870</v>
      </c>
      <c r="V17" s="54">
        <v>0</v>
      </c>
      <c r="W17" s="56">
        <v>5745</v>
      </c>
      <c r="X17" s="54">
        <v>5745</v>
      </c>
      <c r="Y17" s="54">
        <v>0</v>
      </c>
      <c r="Z17" s="56">
        <v>4265</v>
      </c>
      <c r="AA17" s="54">
        <v>4265</v>
      </c>
      <c r="AB17" s="54"/>
      <c r="AC17" s="54"/>
      <c r="AD17" s="54">
        <v>0</v>
      </c>
      <c r="AE17" s="54"/>
      <c r="AF17" s="179"/>
      <c r="AG17" s="53"/>
      <c r="AH17" s="49">
        <v>1</v>
      </c>
      <c r="AK17" s="49">
        <v>340</v>
      </c>
      <c r="AL17" s="57">
        <v>0</v>
      </c>
      <c r="AM17" s="49" t="e">
        <v>#DIV/0!</v>
      </c>
    </row>
    <row r="18" spans="1:42" s="49" customFormat="1" ht="18.75" hidden="1" customHeight="1" x14ac:dyDescent="0.25">
      <c r="A18" s="50" t="s">
        <v>48</v>
      </c>
      <c r="B18" s="42" t="s">
        <v>54</v>
      </c>
      <c r="C18" s="43">
        <v>7</v>
      </c>
      <c r="D18" s="44">
        <v>31.64</v>
      </c>
      <c r="E18" s="54">
        <v>8135</v>
      </c>
      <c r="F18" s="54"/>
      <c r="G18" s="54">
        <v>890</v>
      </c>
      <c r="H18" s="54">
        <v>750</v>
      </c>
      <c r="I18" s="54">
        <v>750</v>
      </c>
      <c r="J18" s="55">
        <v>1480</v>
      </c>
      <c r="K18" s="54"/>
      <c r="L18" s="54"/>
      <c r="M18" s="54"/>
      <c r="N18" s="54"/>
      <c r="O18" s="54"/>
      <c r="P18" s="55"/>
      <c r="Q18" s="54">
        <v>8135</v>
      </c>
      <c r="R18" s="56">
        <v>8135</v>
      </c>
      <c r="S18" s="56"/>
      <c r="T18" s="56">
        <v>3870</v>
      </c>
      <c r="U18" s="54">
        <v>3870</v>
      </c>
      <c r="V18" s="54">
        <v>0</v>
      </c>
      <c r="W18" s="56">
        <v>5745</v>
      </c>
      <c r="X18" s="54">
        <v>5745</v>
      </c>
      <c r="Y18" s="54">
        <v>0</v>
      </c>
      <c r="Z18" s="56">
        <v>4265</v>
      </c>
      <c r="AA18" s="54">
        <v>4265</v>
      </c>
      <c r="AB18" s="54"/>
      <c r="AC18" s="54"/>
      <c r="AD18" s="54">
        <v>0</v>
      </c>
      <c r="AE18" s="54"/>
      <c r="AF18" s="179"/>
      <c r="AG18" s="53"/>
      <c r="AH18" s="49">
        <v>1</v>
      </c>
      <c r="AK18" s="49" t="s">
        <v>55</v>
      </c>
      <c r="AL18" s="57">
        <v>0</v>
      </c>
      <c r="AM18" s="49">
        <v>525</v>
      </c>
      <c r="AN18" s="49">
        <v>0</v>
      </c>
      <c r="AO18" s="49">
        <v>47195</v>
      </c>
      <c r="AP18" s="49" t="e">
        <v>#DIV/0!</v>
      </c>
    </row>
    <row r="19" spans="1:42" s="49" customFormat="1" ht="18.75" hidden="1" customHeight="1" x14ac:dyDescent="0.25">
      <c r="A19" s="50" t="s">
        <v>48</v>
      </c>
      <c r="B19" s="42" t="s">
        <v>56</v>
      </c>
      <c r="C19" s="43">
        <v>6</v>
      </c>
      <c r="D19" s="44">
        <v>21.94</v>
      </c>
      <c r="E19" s="54">
        <v>8135</v>
      </c>
      <c r="F19" s="54"/>
      <c r="G19" s="54">
        <v>890</v>
      </c>
      <c r="H19" s="54">
        <v>750</v>
      </c>
      <c r="I19" s="54">
        <v>750</v>
      </c>
      <c r="J19" s="55">
        <v>1480</v>
      </c>
      <c r="K19" s="54"/>
      <c r="L19" s="54"/>
      <c r="M19" s="54"/>
      <c r="N19" s="54"/>
      <c r="O19" s="54"/>
      <c r="P19" s="55"/>
      <c r="Q19" s="54">
        <v>8135</v>
      </c>
      <c r="R19" s="56">
        <v>8135</v>
      </c>
      <c r="S19" s="56"/>
      <c r="T19" s="56">
        <v>3870</v>
      </c>
      <c r="U19" s="54">
        <v>3870</v>
      </c>
      <c r="V19" s="54">
        <v>0</v>
      </c>
      <c r="W19" s="56">
        <v>5745</v>
      </c>
      <c r="X19" s="54">
        <v>5745</v>
      </c>
      <c r="Y19" s="54">
        <v>0</v>
      </c>
      <c r="Z19" s="56">
        <v>4265</v>
      </c>
      <c r="AA19" s="54">
        <v>4265</v>
      </c>
      <c r="AB19" s="54"/>
      <c r="AC19" s="54"/>
      <c r="AD19" s="54">
        <v>0</v>
      </c>
      <c r="AE19" s="54"/>
      <c r="AF19" s="179"/>
      <c r="AG19" s="58"/>
      <c r="AH19" s="49">
        <v>1</v>
      </c>
      <c r="AK19" s="49" t="s">
        <v>57</v>
      </c>
      <c r="AL19" s="57">
        <v>0</v>
      </c>
      <c r="AM19" s="49">
        <v>1160</v>
      </c>
      <c r="AN19" s="49">
        <v>0</v>
      </c>
    </row>
    <row r="20" spans="1:42" s="49" customFormat="1" ht="18.75" hidden="1" customHeight="1" x14ac:dyDescent="0.25">
      <c r="A20" s="50" t="s">
        <v>48</v>
      </c>
      <c r="B20" s="42" t="s">
        <v>58</v>
      </c>
      <c r="C20" s="43">
        <v>6</v>
      </c>
      <c r="D20" s="44">
        <v>92.31</v>
      </c>
      <c r="E20" s="54">
        <v>8135</v>
      </c>
      <c r="F20" s="54"/>
      <c r="G20" s="54">
        <v>890</v>
      </c>
      <c r="H20" s="54">
        <v>750</v>
      </c>
      <c r="I20" s="54">
        <v>750</v>
      </c>
      <c r="J20" s="55">
        <v>1480</v>
      </c>
      <c r="K20" s="54"/>
      <c r="L20" s="54"/>
      <c r="M20" s="54"/>
      <c r="N20" s="54"/>
      <c r="O20" s="54"/>
      <c r="P20" s="55"/>
      <c r="Q20" s="54">
        <v>8135</v>
      </c>
      <c r="R20" s="56">
        <v>8135</v>
      </c>
      <c r="S20" s="56"/>
      <c r="T20" s="56">
        <v>3870</v>
      </c>
      <c r="U20" s="54">
        <v>3870</v>
      </c>
      <c r="V20" s="54">
        <v>0</v>
      </c>
      <c r="W20" s="56">
        <v>5745</v>
      </c>
      <c r="X20" s="54">
        <v>5745</v>
      </c>
      <c r="Y20" s="54">
        <v>0</v>
      </c>
      <c r="Z20" s="56">
        <v>4265</v>
      </c>
      <c r="AA20" s="54">
        <v>4265</v>
      </c>
      <c r="AB20" s="54"/>
      <c r="AC20" s="54"/>
      <c r="AD20" s="54">
        <v>0</v>
      </c>
      <c r="AE20" s="54"/>
      <c r="AF20" s="179"/>
      <c r="AG20" s="53"/>
      <c r="AH20" s="49">
        <v>1</v>
      </c>
      <c r="AK20" s="49" t="s">
        <v>59</v>
      </c>
      <c r="AL20" s="57">
        <v>0</v>
      </c>
      <c r="AM20" s="49">
        <v>3160</v>
      </c>
      <c r="AN20" s="49">
        <v>0</v>
      </c>
    </row>
    <row r="21" spans="1:42" s="49" customFormat="1" ht="18.75" hidden="1" customHeight="1" x14ac:dyDescent="0.25">
      <c r="A21" s="50" t="s">
        <v>48</v>
      </c>
      <c r="B21" s="42" t="s">
        <v>60</v>
      </c>
      <c r="C21" s="43">
        <v>5</v>
      </c>
      <c r="D21" s="44">
        <v>86.37</v>
      </c>
      <c r="E21" s="54">
        <v>8135</v>
      </c>
      <c r="F21" s="54"/>
      <c r="G21" s="54">
        <v>890</v>
      </c>
      <c r="H21" s="54">
        <v>750</v>
      </c>
      <c r="I21" s="54">
        <v>750</v>
      </c>
      <c r="J21" s="55">
        <v>1480</v>
      </c>
      <c r="K21" s="54"/>
      <c r="L21" s="54"/>
      <c r="M21" s="54"/>
      <c r="N21" s="54"/>
      <c r="O21" s="54"/>
      <c r="P21" s="55"/>
      <c r="Q21" s="54">
        <v>8135</v>
      </c>
      <c r="R21" s="56">
        <v>8135</v>
      </c>
      <c r="S21" s="56"/>
      <c r="T21" s="56">
        <v>3870</v>
      </c>
      <c r="U21" s="54">
        <v>3870</v>
      </c>
      <c r="V21" s="54">
        <v>0</v>
      </c>
      <c r="W21" s="56">
        <v>5745</v>
      </c>
      <c r="X21" s="54">
        <v>5745</v>
      </c>
      <c r="Y21" s="54">
        <v>0</v>
      </c>
      <c r="Z21" s="56">
        <v>4265</v>
      </c>
      <c r="AA21" s="54">
        <v>4265</v>
      </c>
      <c r="AB21" s="54"/>
      <c r="AC21" s="54"/>
      <c r="AD21" s="54">
        <v>0</v>
      </c>
      <c r="AE21" s="54"/>
      <c r="AF21" s="179"/>
      <c r="AG21" s="53"/>
      <c r="AH21" s="49">
        <v>1</v>
      </c>
      <c r="AL21" s="57">
        <v>0</v>
      </c>
      <c r="AN21" s="49">
        <v>0</v>
      </c>
    </row>
    <row r="22" spans="1:42" s="49" customFormat="1" ht="18.75" hidden="1" customHeight="1" x14ac:dyDescent="0.25">
      <c r="A22" s="50" t="s">
        <v>48</v>
      </c>
      <c r="B22" s="42" t="s">
        <v>61</v>
      </c>
      <c r="C22" s="43">
        <v>8</v>
      </c>
      <c r="D22" s="44">
        <v>44.74</v>
      </c>
      <c r="E22" s="54">
        <v>8135</v>
      </c>
      <c r="F22" s="54"/>
      <c r="G22" s="54">
        <v>965</v>
      </c>
      <c r="H22" s="54">
        <v>750</v>
      </c>
      <c r="I22" s="54">
        <v>750</v>
      </c>
      <c r="J22" s="55">
        <v>1480</v>
      </c>
      <c r="K22" s="54"/>
      <c r="L22" s="54"/>
      <c r="M22" s="54"/>
      <c r="N22" s="54"/>
      <c r="O22" s="54"/>
      <c r="P22" s="55"/>
      <c r="Q22" s="54">
        <v>8135</v>
      </c>
      <c r="R22" s="56">
        <v>8135</v>
      </c>
      <c r="S22" s="56"/>
      <c r="T22" s="56">
        <v>3945</v>
      </c>
      <c r="U22" s="54">
        <v>3945</v>
      </c>
      <c r="V22" s="54">
        <v>0</v>
      </c>
      <c r="W22" s="56">
        <v>5670</v>
      </c>
      <c r="X22" s="54">
        <v>5670</v>
      </c>
      <c r="Y22" s="54">
        <v>0</v>
      </c>
      <c r="Z22" s="56">
        <v>4190</v>
      </c>
      <c r="AA22" s="54">
        <v>4190</v>
      </c>
      <c r="AB22" s="54"/>
      <c r="AC22" s="54"/>
      <c r="AD22" s="54">
        <v>0</v>
      </c>
      <c r="AE22" s="54"/>
      <c r="AF22" s="179"/>
      <c r="AG22" s="58"/>
      <c r="AH22" s="49">
        <v>1</v>
      </c>
      <c r="AL22" s="57">
        <v>0</v>
      </c>
      <c r="AM22" s="49">
        <v>61475</v>
      </c>
      <c r="AN22" s="49">
        <v>47195</v>
      </c>
    </row>
    <row r="23" spans="1:42" s="49" customFormat="1" ht="18.75" hidden="1" customHeight="1" x14ac:dyDescent="0.25">
      <c r="A23" s="50" t="s">
        <v>48</v>
      </c>
      <c r="B23" s="42" t="s">
        <v>62</v>
      </c>
      <c r="C23" s="43">
        <v>9</v>
      </c>
      <c r="D23" s="44">
        <v>55.61</v>
      </c>
      <c r="E23" s="54">
        <v>8135</v>
      </c>
      <c r="F23" s="54"/>
      <c r="G23" s="54">
        <v>890</v>
      </c>
      <c r="H23" s="54">
        <v>750</v>
      </c>
      <c r="I23" s="54">
        <v>750</v>
      </c>
      <c r="J23" s="55">
        <v>1480</v>
      </c>
      <c r="K23" s="54"/>
      <c r="L23" s="54"/>
      <c r="M23" s="54"/>
      <c r="N23" s="54"/>
      <c r="O23" s="54"/>
      <c r="P23" s="55"/>
      <c r="Q23" s="54">
        <v>8135</v>
      </c>
      <c r="R23" s="56">
        <v>8135</v>
      </c>
      <c r="S23" s="56"/>
      <c r="T23" s="56">
        <v>3870</v>
      </c>
      <c r="U23" s="54">
        <v>3870</v>
      </c>
      <c r="V23" s="54">
        <v>0</v>
      </c>
      <c r="W23" s="56">
        <v>5745</v>
      </c>
      <c r="X23" s="54">
        <v>5745</v>
      </c>
      <c r="Y23" s="54">
        <v>0</v>
      </c>
      <c r="Z23" s="56">
        <v>4265</v>
      </c>
      <c r="AA23" s="54">
        <v>4265</v>
      </c>
      <c r="AB23" s="54"/>
      <c r="AC23" s="54"/>
      <c r="AD23" s="54">
        <v>0</v>
      </c>
      <c r="AE23" s="54"/>
      <c r="AF23" s="179"/>
      <c r="AG23" s="53"/>
      <c r="AH23" s="49">
        <v>1</v>
      </c>
      <c r="AL23" s="57">
        <v>0</v>
      </c>
      <c r="AN23" s="49">
        <v>61475</v>
      </c>
    </row>
    <row r="24" spans="1:42" s="49" customFormat="1" ht="18.75" hidden="1" customHeight="1" x14ac:dyDescent="0.25">
      <c r="A24" s="50" t="s">
        <v>48</v>
      </c>
      <c r="B24" s="42" t="s">
        <v>63</v>
      </c>
      <c r="C24" s="43">
        <v>10</v>
      </c>
      <c r="D24" s="44">
        <v>17.79</v>
      </c>
      <c r="E24" s="54">
        <v>8135</v>
      </c>
      <c r="F24" s="54"/>
      <c r="G24" s="54">
        <v>890</v>
      </c>
      <c r="H24" s="54">
        <v>750</v>
      </c>
      <c r="I24" s="54">
        <v>750</v>
      </c>
      <c r="J24" s="55">
        <v>1480</v>
      </c>
      <c r="K24" s="54"/>
      <c r="L24" s="54"/>
      <c r="M24" s="54"/>
      <c r="N24" s="54"/>
      <c r="O24" s="54"/>
      <c r="P24" s="55"/>
      <c r="Q24" s="54">
        <v>8135</v>
      </c>
      <c r="R24" s="56">
        <v>8135</v>
      </c>
      <c r="S24" s="56"/>
      <c r="T24" s="56">
        <v>3870</v>
      </c>
      <c r="U24" s="54">
        <v>3870</v>
      </c>
      <c r="V24" s="54">
        <v>0</v>
      </c>
      <c r="W24" s="56">
        <v>5745</v>
      </c>
      <c r="X24" s="54">
        <v>5745</v>
      </c>
      <c r="Y24" s="54">
        <v>0</v>
      </c>
      <c r="Z24" s="56">
        <v>4265</v>
      </c>
      <c r="AA24" s="54">
        <v>4265</v>
      </c>
      <c r="AB24" s="54"/>
      <c r="AC24" s="54"/>
      <c r="AD24" s="54">
        <v>0</v>
      </c>
      <c r="AE24" s="54"/>
      <c r="AF24" s="179"/>
      <c r="AG24" s="53"/>
      <c r="AH24" s="49">
        <v>1</v>
      </c>
      <c r="AL24" s="57">
        <v>0</v>
      </c>
    </row>
    <row r="25" spans="1:42" s="49" customFormat="1" ht="18.75" hidden="1" customHeight="1" x14ac:dyDescent="0.25">
      <c r="A25" s="50" t="s">
        <v>48</v>
      </c>
      <c r="B25" s="42" t="s">
        <v>64</v>
      </c>
      <c r="C25" s="43">
        <v>8</v>
      </c>
      <c r="D25" s="44">
        <v>30.47</v>
      </c>
      <c r="E25" s="54">
        <v>8135</v>
      </c>
      <c r="F25" s="54"/>
      <c r="G25" s="54">
        <v>890</v>
      </c>
      <c r="H25" s="54">
        <v>750</v>
      </c>
      <c r="I25" s="54">
        <v>750</v>
      </c>
      <c r="J25" s="55">
        <v>1480</v>
      </c>
      <c r="K25" s="54"/>
      <c r="L25" s="54"/>
      <c r="M25" s="54"/>
      <c r="N25" s="54"/>
      <c r="O25" s="54"/>
      <c r="P25" s="55"/>
      <c r="Q25" s="54">
        <v>8135</v>
      </c>
      <c r="R25" s="56">
        <v>8135</v>
      </c>
      <c r="S25" s="56"/>
      <c r="T25" s="56">
        <v>3870</v>
      </c>
      <c r="U25" s="54">
        <v>3870</v>
      </c>
      <c r="V25" s="54">
        <v>0</v>
      </c>
      <c r="W25" s="56">
        <v>5745</v>
      </c>
      <c r="X25" s="54">
        <v>5745</v>
      </c>
      <c r="Y25" s="54">
        <v>0</v>
      </c>
      <c r="Z25" s="56">
        <v>4265</v>
      </c>
      <c r="AA25" s="54">
        <v>4265</v>
      </c>
      <c r="AB25" s="54"/>
      <c r="AC25" s="54"/>
      <c r="AD25" s="54">
        <v>0</v>
      </c>
      <c r="AE25" s="54"/>
      <c r="AF25" s="179"/>
      <c r="AG25" s="58"/>
      <c r="AH25" s="49">
        <v>1</v>
      </c>
      <c r="AL25" s="57">
        <v>0</v>
      </c>
    </row>
    <row r="26" spans="1:42" s="49" customFormat="1" ht="18.75" hidden="1" customHeight="1" x14ac:dyDescent="0.25">
      <c r="A26" s="50" t="s">
        <v>48</v>
      </c>
      <c r="B26" s="42" t="s">
        <v>65</v>
      </c>
      <c r="C26" s="43">
        <v>11</v>
      </c>
      <c r="D26" s="44">
        <v>22.82</v>
      </c>
      <c r="E26" s="54">
        <v>8135</v>
      </c>
      <c r="F26" s="54"/>
      <c r="G26" s="54">
        <v>890</v>
      </c>
      <c r="H26" s="54">
        <v>750</v>
      </c>
      <c r="I26" s="54">
        <v>750</v>
      </c>
      <c r="J26" s="55">
        <v>1480</v>
      </c>
      <c r="K26" s="54"/>
      <c r="L26" s="54"/>
      <c r="M26" s="54"/>
      <c r="N26" s="54"/>
      <c r="O26" s="54"/>
      <c r="P26" s="55"/>
      <c r="Q26" s="54">
        <v>8135</v>
      </c>
      <c r="R26" s="56">
        <v>8135</v>
      </c>
      <c r="S26" s="56"/>
      <c r="T26" s="56">
        <v>3870</v>
      </c>
      <c r="U26" s="54">
        <v>3870</v>
      </c>
      <c r="V26" s="54">
        <v>0</v>
      </c>
      <c r="W26" s="56">
        <v>5745</v>
      </c>
      <c r="X26" s="54">
        <v>5745</v>
      </c>
      <c r="Y26" s="54">
        <v>0</v>
      </c>
      <c r="Z26" s="56">
        <v>4265</v>
      </c>
      <c r="AA26" s="54">
        <v>4265</v>
      </c>
      <c r="AB26" s="54"/>
      <c r="AC26" s="54"/>
      <c r="AD26" s="54">
        <v>0</v>
      </c>
      <c r="AE26" s="54"/>
      <c r="AF26" s="179"/>
      <c r="AG26" s="53"/>
      <c r="AH26" s="49">
        <v>1</v>
      </c>
      <c r="AL26" s="57">
        <v>0</v>
      </c>
    </row>
    <row r="27" spans="1:42" s="49" customFormat="1" ht="16.5" hidden="1" customHeight="1" x14ac:dyDescent="0.25">
      <c r="A27" s="50">
        <v>2</v>
      </c>
      <c r="B27" s="42" t="s">
        <v>66</v>
      </c>
      <c r="C27" s="43"/>
      <c r="D27" s="44"/>
      <c r="E27" s="51">
        <v>0</v>
      </c>
      <c r="F27" s="51">
        <v>0</v>
      </c>
      <c r="G27" s="51">
        <v>0</v>
      </c>
      <c r="H27" s="51">
        <v>0</v>
      </c>
      <c r="I27" s="51">
        <v>0</v>
      </c>
      <c r="J27" s="52">
        <v>0</v>
      </c>
      <c r="K27" s="51">
        <v>0</v>
      </c>
      <c r="L27" s="51">
        <v>0</v>
      </c>
      <c r="M27" s="51">
        <v>0</v>
      </c>
      <c r="N27" s="51">
        <v>0</v>
      </c>
      <c r="O27" s="51">
        <v>0</v>
      </c>
      <c r="P27" s="52">
        <v>0</v>
      </c>
      <c r="Q27" s="52"/>
      <c r="R27" s="52"/>
      <c r="S27" s="52"/>
      <c r="T27" s="52"/>
      <c r="U27" s="52"/>
      <c r="V27" s="52"/>
      <c r="W27" s="52"/>
      <c r="X27" s="52"/>
      <c r="Y27" s="52"/>
      <c r="Z27" s="52"/>
      <c r="AA27" s="51"/>
      <c r="AB27" s="51"/>
      <c r="AC27" s="51"/>
      <c r="AD27" s="51"/>
      <c r="AE27" s="51"/>
      <c r="AF27" s="179"/>
      <c r="AG27" s="53"/>
      <c r="AL27" s="57">
        <v>0</v>
      </c>
    </row>
    <row r="28" spans="1:42" s="49" customFormat="1" ht="18.75" hidden="1" customHeight="1" x14ac:dyDescent="0.25">
      <c r="A28" s="15" t="s">
        <v>48</v>
      </c>
      <c r="B28" s="13" t="s">
        <v>67</v>
      </c>
      <c r="C28" s="43">
        <v>9</v>
      </c>
      <c r="D28" s="44">
        <v>30.74</v>
      </c>
      <c r="E28" s="54">
        <v>8135</v>
      </c>
      <c r="F28" s="54"/>
      <c r="G28" s="59">
        <v>965</v>
      </c>
      <c r="H28" s="59">
        <v>750</v>
      </c>
      <c r="I28" s="59">
        <v>750</v>
      </c>
      <c r="J28" s="55">
        <v>1480</v>
      </c>
      <c r="K28" s="59"/>
      <c r="L28" s="59"/>
      <c r="M28" s="59"/>
      <c r="N28" s="54"/>
      <c r="O28" s="59"/>
      <c r="P28" s="60"/>
      <c r="Q28" s="54">
        <v>8135</v>
      </c>
      <c r="R28" s="56">
        <v>8135</v>
      </c>
      <c r="S28" s="56"/>
      <c r="T28" s="56">
        <v>3945</v>
      </c>
      <c r="U28" s="54">
        <v>3945</v>
      </c>
      <c r="V28" s="54">
        <v>0</v>
      </c>
      <c r="W28" s="56">
        <v>5670</v>
      </c>
      <c r="X28" s="54">
        <v>5670</v>
      </c>
      <c r="Y28" s="54">
        <v>0</v>
      </c>
      <c r="Z28" s="56">
        <v>4190</v>
      </c>
      <c r="AA28" s="54">
        <v>4190</v>
      </c>
      <c r="AB28" s="54"/>
      <c r="AC28" s="54"/>
      <c r="AD28" s="54">
        <v>0</v>
      </c>
      <c r="AE28" s="54"/>
      <c r="AF28" s="179"/>
      <c r="AG28" s="47"/>
      <c r="AH28" s="49">
        <v>1</v>
      </c>
      <c r="AL28" s="57">
        <v>0</v>
      </c>
    </row>
    <row r="29" spans="1:42" s="49" customFormat="1" ht="18.75" hidden="1" customHeight="1" x14ac:dyDescent="0.25">
      <c r="A29" s="15" t="s">
        <v>48</v>
      </c>
      <c r="B29" s="13" t="s">
        <v>68</v>
      </c>
      <c r="C29" s="43">
        <v>6</v>
      </c>
      <c r="D29" s="44">
        <v>60.61</v>
      </c>
      <c r="E29" s="54">
        <v>8135</v>
      </c>
      <c r="F29" s="54"/>
      <c r="G29" s="59">
        <v>965</v>
      </c>
      <c r="H29" s="59">
        <v>750</v>
      </c>
      <c r="I29" s="59">
        <v>750</v>
      </c>
      <c r="J29" s="55">
        <v>1480</v>
      </c>
      <c r="K29" s="59"/>
      <c r="L29" s="59"/>
      <c r="M29" s="59"/>
      <c r="N29" s="54"/>
      <c r="O29" s="59"/>
      <c r="P29" s="60"/>
      <c r="Q29" s="54">
        <v>8135</v>
      </c>
      <c r="R29" s="56">
        <v>8135</v>
      </c>
      <c r="S29" s="56"/>
      <c r="T29" s="56">
        <v>3945</v>
      </c>
      <c r="U29" s="54">
        <v>3945</v>
      </c>
      <c r="V29" s="54">
        <v>0</v>
      </c>
      <c r="W29" s="56">
        <v>5670</v>
      </c>
      <c r="X29" s="54">
        <v>5670</v>
      </c>
      <c r="Y29" s="54">
        <v>0</v>
      </c>
      <c r="Z29" s="56">
        <v>4190</v>
      </c>
      <c r="AA29" s="54">
        <v>4190</v>
      </c>
      <c r="AB29" s="54"/>
      <c r="AC29" s="54"/>
      <c r="AD29" s="54">
        <v>0</v>
      </c>
      <c r="AE29" s="54"/>
      <c r="AF29" s="179"/>
      <c r="AG29" s="61"/>
      <c r="AH29" s="49">
        <v>1</v>
      </c>
      <c r="AL29" s="57">
        <v>0</v>
      </c>
    </row>
    <row r="30" spans="1:42" s="49" customFormat="1" ht="18.75" hidden="1" customHeight="1" x14ac:dyDescent="0.25">
      <c r="A30" s="15" t="s">
        <v>48</v>
      </c>
      <c r="B30" s="42" t="s">
        <v>69</v>
      </c>
      <c r="C30" s="43">
        <v>10</v>
      </c>
      <c r="D30" s="44">
        <v>31.7</v>
      </c>
      <c r="E30" s="54">
        <v>8135</v>
      </c>
      <c r="F30" s="54"/>
      <c r="G30" s="59">
        <v>890</v>
      </c>
      <c r="H30" s="59">
        <v>750</v>
      </c>
      <c r="I30" s="59">
        <v>750</v>
      </c>
      <c r="J30" s="55">
        <v>1480</v>
      </c>
      <c r="K30" s="59"/>
      <c r="L30" s="59"/>
      <c r="M30" s="59"/>
      <c r="N30" s="54"/>
      <c r="O30" s="59"/>
      <c r="P30" s="60"/>
      <c r="Q30" s="54">
        <v>8135</v>
      </c>
      <c r="R30" s="56">
        <v>8135</v>
      </c>
      <c r="S30" s="56"/>
      <c r="T30" s="56">
        <v>3870</v>
      </c>
      <c r="U30" s="54">
        <v>3870</v>
      </c>
      <c r="V30" s="54">
        <v>0</v>
      </c>
      <c r="W30" s="56">
        <v>5745</v>
      </c>
      <c r="X30" s="54">
        <v>5745</v>
      </c>
      <c r="Y30" s="54">
        <v>0</v>
      </c>
      <c r="Z30" s="56">
        <v>4265</v>
      </c>
      <c r="AA30" s="54">
        <v>4265</v>
      </c>
      <c r="AB30" s="54"/>
      <c r="AC30" s="54"/>
      <c r="AD30" s="54">
        <v>0</v>
      </c>
      <c r="AE30" s="54"/>
      <c r="AF30" s="179"/>
      <c r="AG30" s="53"/>
      <c r="AH30" s="49">
        <v>1</v>
      </c>
      <c r="AL30" s="57">
        <v>0</v>
      </c>
    </row>
    <row r="31" spans="1:42" s="49" customFormat="1" ht="18.75" hidden="1" customHeight="1" x14ac:dyDescent="0.25">
      <c r="A31" s="15" t="s">
        <v>48</v>
      </c>
      <c r="B31" s="42" t="s">
        <v>70</v>
      </c>
      <c r="C31" s="43">
        <v>12</v>
      </c>
      <c r="D31" s="44">
        <v>27.33</v>
      </c>
      <c r="E31" s="54">
        <v>8135</v>
      </c>
      <c r="F31" s="54"/>
      <c r="G31" s="59">
        <v>890</v>
      </c>
      <c r="H31" s="59">
        <v>750</v>
      </c>
      <c r="I31" s="59">
        <v>750</v>
      </c>
      <c r="J31" s="55">
        <v>1480</v>
      </c>
      <c r="K31" s="59"/>
      <c r="L31" s="59"/>
      <c r="M31" s="59"/>
      <c r="N31" s="54"/>
      <c r="O31" s="59"/>
      <c r="P31" s="60"/>
      <c r="Q31" s="54">
        <v>8135</v>
      </c>
      <c r="R31" s="56">
        <v>8135</v>
      </c>
      <c r="S31" s="56"/>
      <c r="T31" s="56">
        <v>3870</v>
      </c>
      <c r="U31" s="54">
        <v>3870</v>
      </c>
      <c r="V31" s="54">
        <v>0</v>
      </c>
      <c r="W31" s="56">
        <v>5745</v>
      </c>
      <c r="X31" s="54">
        <v>5745</v>
      </c>
      <c r="Y31" s="54">
        <v>0</v>
      </c>
      <c r="Z31" s="56">
        <v>4265</v>
      </c>
      <c r="AA31" s="54">
        <v>4265</v>
      </c>
      <c r="AB31" s="54"/>
      <c r="AC31" s="54"/>
      <c r="AD31" s="54">
        <v>0</v>
      </c>
      <c r="AE31" s="54"/>
      <c r="AF31" s="179"/>
      <c r="AG31" s="53"/>
      <c r="AH31" s="49">
        <v>1</v>
      </c>
      <c r="AL31" s="57">
        <v>0</v>
      </c>
    </row>
    <row r="32" spans="1:42" s="49" customFormat="1" ht="18.75" hidden="1" customHeight="1" x14ac:dyDescent="0.25">
      <c r="A32" s="15" t="s">
        <v>48</v>
      </c>
      <c r="B32" s="62" t="s">
        <v>71</v>
      </c>
      <c r="C32" s="59">
        <v>11</v>
      </c>
      <c r="D32" s="44">
        <v>34.14</v>
      </c>
      <c r="E32" s="54">
        <v>8135</v>
      </c>
      <c r="F32" s="54"/>
      <c r="G32" s="59">
        <v>890</v>
      </c>
      <c r="H32" s="59">
        <v>750</v>
      </c>
      <c r="I32" s="59">
        <v>750</v>
      </c>
      <c r="J32" s="55">
        <v>1480</v>
      </c>
      <c r="K32" s="59"/>
      <c r="L32" s="59"/>
      <c r="M32" s="59"/>
      <c r="N32" s="54"/>
      <c r="O32" s="59"/>
      <c r="P32" s="60"/>
      <c r="Q32" s="54">
        <v>8135</v>
      </c>
      <c r="R32" s="56">
        <v>8135</v>
      </c>
      <c r="S32" s="56"/>
      <c r="T32" s="56">
        <v>3870</v>
      </c>
      <c r="U32" s="54">
        <v>3870</v>
      </c>
      <c r="V32" s="54">
        <v>0</v>
      </c>
      <c r="W32" s="56">
        <v>5745</v>
      </c>
      <c r="X32" s="54">
        <v>5745</v>
      </c>
      <c r="Y32" s="54">
        <v>0</v>
      </c>
      <c r="Z32" s="56">
        <v>4265</v>
      </c>
      <c r="AA32" s="54">
        <v>4265</v>
      </c>
      <c r="AB32" s="54"/>
      <c r="AC32" s="54"/>
      <c r="AD32" s="54">
        <v>0</v>
      </c>
      <c r="AE32" s="54"/>
      <c r="AF32" s="179"/>
      <c r="AG32" s="63"/>
      <c r="AH32" s="49">
        <v>1</v>
      </c>
      <c r="AL32" s="57">
        <v>0</v>
      </c>
    </row>
    <row r="33" spans="1:38" s="49" customFormat="1" ht="18.75" hidden="1" customHeight="1" x14ac:dyDescent="0.25">
      <c r="A33" s="15" t="s">
        <v>48</v>
      </c>
      <c r="B33" s="42" t="s">
        <v>72</v>
      </c>
      <c r="C33" s="43">
        <v>11</v>
      </c>
      <c r="D33" s="44">
        <v>28.83</v>
      </c>
      <c r="E33" s="54">
        <v>8135</v>
      </c>
      <c r="F33" s="54"/>
      <c r="G33" s="59">
        <v>890</v>
      </c>
      <c r="H33" s="59">
        <v>750</v>
      </c>
      <c r="I33" s="59">
        <v>750</v>
      </c>
      <c r="J33" s="55">
        <v>1480</v>
      </c>
      <c r="K33" s="59"/>
      <c r="L33" s="59"/>
      <c r="M33" s="59"/>
      <c r="N33" s="54"/>
      <c r="O33" s="59"/>
      <c r="P33" s="60"/>
      <c r="Q33" s="54">
        <v>8135</v>
      </c>
      <c r="R33" s="56">
        <v>8135</v>
      </c>
      <c r="S33" s="56"/>
      <c r="T33" s="56">
        <v>3870</v>
      </c>
      <c r="U33" s="54">
        <v>3870</v>
      </c>
      <c r="V33" s="54">
        <v>0</v>
      </c>
      <c r="W33" s="56">
        <v>5745</v>
      </c>
      <c r="X33" s="54">
        <v>5745</v>
      </c>
      <c r="Y33" s="54">
        <v>0</v>
      </c>
      <c r="Z33" s="56">
        <v>4265</v>
      </c>
      <c r="AA33" s="54">
        <v>4265</v>
      </c>
      <c r="AB33" s="54"/>
      <c r="AC33" s="54"/>
      <c r="AD33" s="54">
        <v>0</v>
      </c>
      <c r="AE33" s="54"/>
      <c r="AF33" s="179"/>
      <c r="AG33" s="53"/>
      <c r="AH33" s="49">
        <v>1</v>
      </c>
      <c r="AL33" s="57">
        <v>0</v>
      </c>
    </row>
    <row r="34" spans="1:38" s="49" customFormat="1" ht="18.75" hidden="1" customHeight="1" x14ac:dyDescent="0.25">
      <c r="A34" s="15" t="s">
        <v>48</v>
      </c>
      <c r="B34" s="13" t="s">
        <v>73</v>
      </c>
      <c r="C34" s="43">
        <v>13</v>
      </c>
      <c r="D34" s="44">
        <v>36.08</v>
      </c>
      <c r="E34" s="54">
        <v>8135</v>
      </c>
      <c r="F34" s="54"/>
      <c r="G34" s="59">
        <v>890</v>
      </c>
      <c r="H34" s="59">
        <v>750</v>
      </c>
      <c r="I34" s="59">
        <v>750</v>
      </c>
      <c r="J34" s="55">
        <v>1480</v>
      </c>
      <c r="K34" s="59"/>
      <c r="L34" s="59"/>
      <c r="M34" s="59"/>
      <c r="N34" s="54"/>
      <c r="O34" s="59"/>
      <c r="P34" s="60"/>
      <c r="Q34" s="54">
        <v>8135</v>
      </c>
      <c r="R34" s="56">
        <v>8135</v>
      </c>
      <c r="S34" s="56"/>
      <c r="T34" s="56">
        <v>3870</v>
      </c>
      <c r="U34" s="54">
        <v>3870</v>
      </c>
      <c r="V34" s="54">
        <v>0</v>
      </c>
      <c r="W34" s="56">
        <v>5745</v>
      </c>
      <c r="X34" s="54">
        <v>5745</v>
      </c>
      <c r="Y34" s="54">
        <v>0</v>
      </c>
      <c r="Z34" s="56">
        <v>4265</v>
      </c>
      <c r="AA34" s="54">
        <v>4265</v>
      </c>
      <c r="AB34" s="54"/>
      <c r="AC34" s="54"/>
      <c r="AD34" s="54">
        <v>0</v>
      </c>
      <c r="AE34" s="54"/>
      <c r="AF34" s="179"/>
      <c r="AG34" s="61"/>
      <c r="AH34" s="49">
        <v>1</v>
      </c>
      <c r="AL34" s="57">
        <v>0</v>
      </c>
    </row>
    <row r="35" spans="1:38" s="49" customFormat="1" ht="18.75" hidden="1" customHeight="1" x14ac:dyDescent="0.25">
      <c r="A35" s="15" t="s">
        <v>48</v>
      </c>
      <c r="B35" s="13" t="s">
        <v>74</v>
      </c>
      <c r="C35" s="43">
        <v>13</v>
      </c>
      <c r="D35" s="44">
        <v>27.31</v>
      </c>
      <c r="E35" s="54">
        <v>8135</v>
      </c>
      <c r="F35" s="54"/>
      <c r="G35" s="59">
        <v>890</v>
      </c>
      <c r="H35" s="59">
        <v>750</v>
      </c>
      <c r="I35" s="59">
        <v>750</v>
      </c>
      <c r="J35" s="55">
        <v>1480</v>
      </c>
      <c r="K35" s="59"/>
      <c r="L35" s="59"/>
      <c r="M35" s="59"/>
      <c r="N35" s="54"/>
      <c r="O35" s="59"/>
      <c r="P35" s="60"/>
      <c r="Q35" s="54">
        <v>8135</v>
      </c>
      <c r="R35" s="56">
        <v>8135</v>
      </c>
      <c r="S35" s="56"/>
      <c r="T35" s="56">
        <v>3870</v>
      </c>
      <c r="U35" s="54">
        <v>3870</v>
      </c>
      <c r="V35" s="54">
        <v>0</v>
      </c>
      <c r="W35" s="56">
        <v>5745</v>
      </c>
      <c r="X35" s="54">
        <v>5745</v>
      </c>
      <c r="Y35" s="54">
        <v>0</v>
      </c>
      <c r="Z35" s="56">
        <v>4265</v>
      </c>
      <c r="AA35" s="54">
        <v>4265</v>
      </c>
      <c r="AB35" s="54"/>
      <c r="AC35" s="54"/>
      <c r="AD35" s="54">
        <v>0</v>
      </c>
      <c r="AE35" s="54"/>
      <c r="AF35" s="179"/>
      <c r="AG35" s="64"/>
      <c r="AH35" s="49">
        <v>1</v>
      </c>
      <c r="AL35" s="57">
        <v>0</v>
      </c>
    </row>
    <row r="36" spans="1:38" s="49" customFormat="1" ht="18.75" hidden="1" customHeight="1" x14ac:dyDescent="0.25">
      <c r="A36" s="15" t="s">
        <v>48</v>
      </c>
      <c r="B36" s="13" t="s">
        <v>75</v>
      </c>
      <c r="C36" s="43">
        <v>12</v>
      </c>
      <c r="D36" s="44">
        <v>29.62</v>
      </c>
      <c r="E36" s="54">
        <v>8135</v>
      </c>
      <c r="F36" s="54"/>
      <c r="G36" s="59">
        <v>890</v>
      </c>
      <c r="H36" s="59">
        <v>750</v>
      </c>
      <c r="I36" s="59">
        <v>750</v>
      </c>
      <c r="J36" s="55">
        <v>1480</v>
      </c>
      <c r="K36" s="59"/>
      <c r="L36" s="59"/>
      <c r="M36" s="59"/>
      <c r="N36" s="54"/>
      <c r="O36" s="59"/>
      <c r="P36" s="60"/>
      <c r="Q36" s="54">
        <v>8135</v>
      </c>
      <c r="R36" s="56">
        <v>8135</v>
      </c>
      <c r="S36" s="56"/>
      <c r="T36" s="56">
        <v>3870</v>
      </c>
      <c r="U36" s="54">
        <v>3870</v>
      </c>
      <c r="V36" s="54">
        <v>0</v>
      </c>
      <c r="W36" s="56">
        <v>5745</v>
      </c>
      <c r="X36" s="54">
        <v>5745</v>
      </c>
      <c r="Y36" s="54">
        <v>0</v>
      </c>
      <c r="Z36" s="56">
        <v>4265</v>
      </c>
      <c r="AA36" s="54">
        <v>4265</v>
      </c>
      <c r="AB36" s="54"/>
      <c r="AC36" s="54"/>
      <c r="AD36" s="54">
        <v>0</v>
      </c>
      <c r="AE36" s="54"/>
      <c r="AF36" s="179"/>
      <c r="AG36" s="47"/>
      <c r="AH36" s="49">
        <v>1</v>
      </c>
      <c r="AL36" s="57">
        <v>0</v>
      </c>
    </row>
    <row r="37" spans="1:38" s="49" customFormat="1" ht="18.75" hidden="1" customHeight="1" x14ac:dyDescent="0.25">
      <c r="A37" s="15" t="s">
        <v>48</v>
      </c>
      <c r="B37" s="13" t="s">
        <v>76</v>
      </c>
      <c r="C37" s="43">
        <v>13</v>
      </c>
      <c r="D37" s="44">
        <v>28.22</v>
      </c>
      <c r="E37" s="54">
        <v>8135</v>
      </c>
      <c r="F37" s="54"/>
      <c r="G37" s="65">
        <v>230</v>
      </c>
      <c r="H37" s="65">
        <v>300</v>
      </c>
      <c r="I37" s="59">
        <v>750</v>
      </c>
      <c r="J37" s="55">
        <v>1480</v>
      </c>
      <c r="K37" s="65"/>
      <c r="L37" s="65"/>
      <c r="M37" s="65"/>
      <c r="N37" s="54"/>
      <c r="O37" s="65"/>
      <c r="P37" s="55"/>
      <c r="Q37" s="54">
        <v>8135</v>
      </c>
      <c r="R37" s="56">
        <v>8135</v>
      </c>
      <c r="S37" s="56"/>
      <c r="T37" s="56">
        <v>2760</v>
      </c>
      <c r="U37" s="54">
        <v>2760</v>
      </c>
      <c r="V37" s="54">
        <v>0</v>
      </c>
      <c r="W37" s="56">
        <v>6855</v>
      </c>
      <c r="X37" s="54">
        <v>6855</v>
      </c>
      <c r="Y37" s="54">
        <v>0</v>
      </c>
      <c r="Z37" s="56">
        <v>5375</v>
      </c>
      <c r="AA37" s="54">
        <v>5375</v>
      </c>
      <c r="AB37" s="54"/>
      <c r="AC37" s="54"/>
      <c r="AD37" s="54">
        <v>0</v>
      </c>
      <c r="AE37" s="54"/>
      <c r="AF37" s="179"/>
      <c r="AG37" s="64" t="s">
        <v>77</v>
      </c>
      <c r="AH37" s="49">
        <v>1</v>
      </c>
      <c r="AJ37" s="49">
        <v>1</v>
      </c>
      <c r="AL37" s="57">
        <v>0</v>
      </c>
    </row>
    <row r="38" spans="1:38" s="49" customFormat="1" ht="18.75" hidden="1" customHeight="1" collapsed="1" x14ac:dyDescent="0.25">
      <c r="A38" s="15" t="s">
        <v>48</v>
      </c>
      <c r="B38" s="42" t="s">
        <v>78</v>
      </c>
      <c r="C38" s="43">
        <v>9</v>
      </c>
      <c r="D38" s="44">
        <v>21.64</v>
      </c>
      <c r="E38" s="54">
        <v>8135</v>
      </c>
      <c r="F38" s="54"/>
      <c r="G38" s="59">
        <v>890</v>
      </c>
      <c r="H38" s="59">
        <v>750</v>
      </c>
      <c r="I38" s="59">
        <v>750</v>
      </c>
      <c r="J38" s="55">
        <v>1480</v>
      </c>
      <c r="K38" s="59"/>
      <c r="L38" s="59"/>
      <c r="M38" s="59"/>
      <c r="N38" s="54"/>
      <c r="O38" s="59"/>
      <c r="P38" s="60"/>
      <c r="Q38" s="54">
        <v>8135</v>
      </c>
      <c r="R38" s="56">
        <v>8135</v>
      </c>
      <c r="S38" s="56"/>
      <c r="T38" s="56">
        <v>3870</v>
      </c>
      <c r="U38" s="54">
        <v>3870</v>
      </c>
      <c r="V38" s="54">
        <v>0</v>
      </c>
      <c r="W38" s="56">
        <v>5745</v>
      </c>
      <c r="X38" s="54">
        <v>5745</v>
      </c>
      <c r="Y38" s="54">
        <v>0</v>
      </c>
      <c r="Z38" s="56">
        <v>4265</v>
      </c>
      <c r="AA38" s="54">
        <v>4265</v>
      </c>
      <c r="AB38" s="54"/>
      <c r="AC38" s="54"/>
      <c r="AD38" s="54">
        <v>0</v>
      </c>
      <c r="AE38" s="54"/>
      <c r="AF38" s="179"/>
      <c r="AG38" s="53"/>
      <c r="AH38" s="49">
        <v>1</v>
      </c>
      <c r="AL38" s="57">
        <v>0</v>
      </c>
    </row>
    <row r="39" spans="1:38" s="49" customFormat="1" ht="16.5" hidden="1" customHeight="1" x14ac:dyDescent="0.25">
      <c r="A39" s="50">
        <v>3</v>
      </c>
      <c r="B39" s="42" t="s">
        <v>79</v>
      </c>
      <c r="C39" s="43"/>
      <c r="D39" s="44"/>
      <c r="E39" s="51"/>
      <c r="F39" s="51"/>
      <c r="G39" s="51"/>
      <c r="H39" s="51"/>
      <c r="I39" s="51"/>
      <c r="J39" s="52"/>
      <c r="K39" s="51"/>
      <c r="L39" s="51"/>
      <c r="M39" s="51"/>
      <c r="N39" s="66"/>
      <c r="O39" s="51"/>
      <c r="P39" s="52"/>
      <c r="Q39" s="52"/>
      <c r="R39" s="52"/>
      <c r="S39" s="52"/>
      <c r="T39" s="52"/>
      <c r="U39" s="52"/>
      <c r="V39" s="52"/>
      <c r="W39" s="52"/>
      <c r="X39" s="52"/>
      <c r="Y39" s="52"/>
      <c r="Z39" s="52"/>
      <c r="AA39" s="51"/>
      <c r="AB39" s="51"/>
      <c r="AC39" s="51"/>
      <c r="AD39" s="51"/>
      <c r="AE39" s="51"/>
      <c r="AF39" s="179"/>
      <c r="AG39" s="53"/>
      <c r="AL39" s="57">
        <v>0</v>
      </c>
    </row>
    <row r="40" spans="1:38" s="49" customFormat="1" ht="18.75" hidden="1" customHeight="1" x14ac:dyDescent="0.25">
      <c r="A40" s="50" t="s">
        <v>48</v>
      </c>
      <c r="B40" s="62" t="s">
        <v>80</v>
      </c>
      <c r="C40" s="59">
        <v>15</v>
      </c>
      <c r="D40" s="44">
        <v>16.64</v>
      </c>
      <c r="E40" s="54">
        <v>8135</v>
      </c>
      <c r="F40" s="54"/>
      <c r="G40" s="51">
        <v>890</v>
      </c>
      <c r="H40" s="51">
        <v>750</v>
      </c>
      <c r="I40" s="51">
        <v>750</v>
      </c>
      <c r="J40" s="55">
        <v>1480</v>
      </c>
      <c r="K40" s="51"/>
      <c r="L40" s="51"/>
      <c r="M40" s="51"/>
      <c r="N40" s="54"/>
      <c r="O40" s="51"/>
      <c r="P40" s="52"/>
      <c r="Q40" s="54">
        <v>8135</v>
      </c>
      <c r="R40" s="56">
        <v>8135</v>
      </c>
      <c r="S40" s="56"/>
      <c r="T40" s="56">
        <v>3870</v>
      </c>
      <c r="U40" s="54">
        <v>3870</v>
      </c>
      <c r="V40" s="54">
        <v>0</v>
      </c>
      <c r="W40" s="56">
        <v>5745</v>
      </c>
      <c r="X40" s="54">
        <v>5745</v>
      </c>
      <c r="Y40" s="54">
        <v>0</v>
      </c>
      <c r="Z40" s="56">
        <v>4265</v>
      </c>
      <c r="AA40" s="54">
        <v>4265</v>
      </c>
      <c r="AB40" s="54"/>
      <c r="AC40" s="54"/>
      <c r="AD40" s="54">
        <v>0</v>
      </c>
      <c r="AE40" s="54"/>
      <c r="AF40" s="179"/>
      <c r="AG40" s="67"/>
      <c r="AH40" s="49">
        <v>1</v>
      </c>
      <c r="AL40" s="57">
        <v>0</v>
      </c>
    </row>
    <row r="41" spans="1:38" s="49" customFormat="1" ht="18.75" hidden="1" customHeight="1" x14ac:dyDescent="0.25">
      <c r="A41" s="50" t="s">
        <v>48</v>
      </c>
      <c r="B41" s="62" t="s">
        <v>81</v>
      </c>
      <c r="C41" s="59">
        <v>13</v>
      </c>
      <c r="D41" s="44">
        <v>17.77</v>
      </c>
      <c r="E41" s="54">
        <v>8135</v>
      </c>
      <c r="F41" s="54"/>
      <c r="G41" s="51">
        <v>890</v>
      </c>
      <c r="H41" s="51">
        <v>750</v>
      </c>
      <c r="I41" s="51">
        <v>750</v>
      </c>
      <c r="J41" s="55">
        <v>1480</v>
      </c>
      <c r="K41" s="51"/>
      <c r="L41" s="51"/>
      <c r="M41" s="51"/>
      <c r="N41" s="54"/>
      <c r="O41" s="51"/>
      <c r="P41" s="52"/>
      <c r="Q41" s="54">
        <v>8135</v>
      </c>
      <c r="R41" s="56">
        <v>8135</v>
      </c>
      <c r="S41" s="56"/>
      <c r="T41" s="56">
        <v>3870</v>
      </c>
      <c r="U41" s="54">
        <v>3870</v>
      </c>
      <c r="V41" s="54">
        <v>0</v>
      </c>
      <c r="W41" s="56">
        <v>5745</v>
      </c>
      <c r="X41" s="54">
        <v>5745</v>
      </c>
      <c r="Y41" s="54">
        <v>0</v>
      </c>
      <c r="Z41" s="56">
        <v>4265</v>
      </c>
      <c r="AA41" s="54">
        <v>4265</v>
      </c>
      <c r="AB41" s="54"/>
      <c r="AC41" s="54"/>
      <c r="AD41" s="54">
        <v>0</v>
      </c>
      <c r="AE41" s="54"/>
      <c r="AF41" s="179"/>
      <c r="AG41" s="67"/>
      <c r="AH41" s="49">
        <v>1</v>
      </c>
      <c r="AL41" s="57">
        <v>0</v>
      </c>
    </row>
    <row r="42" spans="1:38" s="49" customFormat="1" ht="18.75" hidden="1" customHeight="1" x14ac:dyDescent="0.25">
      <c r="A42" s="50" t="s">
        <v>48</v>
      </c>
      <c r="B42" s="62" t="s">
        <v>82</v>
      </c>
      <c r="C42" s="59">
        <v>16</v>
      </c>
      <c r="D42" s="44">
        <v>21.31</v>
      </c>
      <c r="E42" s="54">
        <v>8135</v>
      </c>
      <c r="F42" s="54"/>
      <c r="G42" s="51">
        <v>890</v>
      </c>
      <c r="H42" s="51">
        <v>750</v>
      </c>
      <c r="I42" s="51">
        <v>750</v>
      </c>
      <c r="J42" s="55">
        <v>1480</v>
      </c>
      <c r="K42" s="51"/>
      <c r="L42" s="51"/>
      <c r="M42" s="51"/>
      <c r="N42" s="54"/>
      <c r="O42" s="51"/>
      <c r="P42" s="55"/>
      <c r="Q42" s="54">
        <v>8135</v>
      </c>
      <c r="R42" s="56">
        <v>8135</v>
      </c>
      <c r="S42" s="56"/>
      <c r="T42" s="56">
        <v>3870</v>
      </c>
      <c r="U42" s="54">
        <v>3870</v>
      </c>
      <c r="V42" s="54">
        <v>0</v>
      </c>
      <c r="W42" s="56">
        <v>5745</v>
      </c>
      <c r="X42" s="54">
        <v>5745</v>
      </c>
      <c r="Y42" s="54">
        <v>0</v>
      </c>
      <c r="Z42" s="56">
        <v>4265</v>
      </c>
      <c r="AA42" s="54">
        <v>4265</v>
      </c>
      <c r="AB42" s="54"/>
      <c r="AC42" s="54"/>
      <c r="AD42" s="54">
        <v>0</v>
      </c>
      <c r="AE42" s="54"/>
      <c r="AF42" s="179"/>
      <c r="AG42" s="68"/>
      <c r="AH42" s="49">
        <v>1</v>
      </c>
      <c r="AJ42" s="49">
        <v>1</v>
      </c>
      <c r="AL42" s="57">
        <v>0</v>
      </c>
    </row>
    <row r="43" spans="1:38" s="49" customFormat="1" ht="18.75" hidden="1" customHeight="1" x14ac:dyDescent="0.25">
      <c r="A43" s="50" t="s">
        <v>48</v>
      </c>
      <c r="B43" s="62" t="s">
        <v>83</v>
      </c>
      <c r="C43" s="59">
        <v>10</v>
      </c>
      <c r="D43" s="44">
        <v>23.76</v>
      </c>
      <c r="E43" s="54">
        <v>8135</v>
      </c>
      <c r="F43" s="54"/>
      <c r="G43" s="51">
        <v>890</v>
      </c>
      <c r="H43" s="51">
        <v>750</v>
      </c>
      <c r="I43" s="51">
        <v>750</v>
      </c>
      <c r="J43" s="55">
        <v>1480</v>
      </c>
      <c r="K43" s="51"/>
      <c r="L43" s="51"/>
      <c r="M43" s="51"/>
      <c r="N43" s="54"/>
      <c r="O43" s="51"/>
      <c r="P43" s="52"/>
      <c r="Q43" s="54">
        <v>8135</v>
      </c>
      <c r="R43" s="56">
        <v>8135</v>
      </c>
      <c r="S43" s="56"/>
      <c r="T43" s="56">
        <v>3870</v>
      </c>
      <c r="U43" s="54">
        <v>3870</v>
      </c>
      <c r="V43" s="54">
        <v>0</v>
      </c>
      <c r="W43" s="56">
        <v>5745</v>
      </c>
      <c r="X43" s="54">
        <v>5745</v>
      </c>
      <c r="Y43" s="54">
        <v>0</v>
      </c>
      <c r="Z43" s="56">
        <v>4265</v>
      </c>
      <c r="AA43" s="54">
        <v>4265</v>
      </c>
      <c r="AB43" s="54"/>
      <c r="AC43" s="54"/>
      <c r="AD43" s="54">
        <v>0</v>
      </c>
      <c r="AE43" s="54"/>
      <c r="AF43" s="179"/>
      <c r="AG43" s="63"/>
      <c r="AH43" s="49">
        <v>1</v>
      </c>
      <c r="AL43" s="57">
        <v>0</v>
      </c>
    </row>
    <row r="44" spans="1:38" s="49" customFormat="1" ht="18.75" hidden="1" customHeight="1" x14ac:dyDescent="0.25">
      <c r="A44" s="50" t="s">
        <v>48</v>
      </c>
      <c r="B44" s="62" t="s">
        <v>84</v>
      </c>
      <c r="C44" s="59">
        <v>11</v>
      </c>
      <c r="D44" s="44">
        <v>7.29</v>
      </c>
      <c r="E44" s="54">
        <v>8135</v>
      </c>
      <c r="F44" s="54"/>
      <c r="G44" s="51">
        <v>890</v>
      </c>
      <c r="H44" s="51">
        <v>750</v>
      </c>
      <c r="I44" s="51">
        <v>750</v>
      </c>
      <c r="J44" s="55">
        <v>1480</v>
      </c>
      <c r="K44" s="51"/>
      <c r="L44" s="51"/>
      <c r="M44" s="51"/>
      <c r="N44" s="54"/>
      <c r="O44" s="51"/>
      <c r="P44" s="52"/>
      <c r="Q44" s="54">
        <v>8135</v>
      </c>
      <c r="R44" s="56">
        <v>8135</v>
      </c>
      <c r="S44" s="56"/>
      <c r="T44" s="56">
        <v>3870</v>
      </c>
      <c r="U44" s="54">
        <v>3870</v>
      </c>
      <c r="V44" s="54">
        <v>0</v>
      </c>
      <c r="W44" s="56">
        <v>5745</v>
      </c>
      <c r="X44" s="54">
        <v>5745</v>
      </c>
      <c r="Y44" s="54">
        <v>0</v>
      </c>
      <c r="Z44" s="56">
        <v>4265</v>
      </c>
      <c r="AA44" s="54">
        <v>4265</v>
      </c>
      <c r="AB44" s="54"/>
      <c r="AC44" s="54"/>
      <c r="AD44" s="54">
        <v>0</v>
      </c>
      <c r="AE44" s="54"/>
      <c r="AF44" s="179"/>
      <c r="AG44" s="67"/>
      <c r="AH44" s="49">
        <v>1</v>
      </c>
      <c r="AK44" s="49">
        <v>750</v>
      </c>
      <c r="AL44" s="57">
        <v>0</v>
      </c>
    </row>
    <row r="45" spans="1:38" s="49" customFormat="1" ht="16.5" hidden="1" customHeight="1" x14ac:dyDescent="0.25">
      <c r="A45" s="50">
        <v>4</v>
      </c>
      <c r="B45" s="42" t="s">
        <v>85</v>
      </c>
      <c r="C45" s="43"/>
      <c r="D45" s="44"/>
      <c r="E45" s="51"/>
      <c r="F45" s="51"/>
      <c r="G45" s="51"/>
      <c r="H45" s="51"/>
      <c r="I45" s="51"/>
      <c r="J45" s="52"/>
      <c r="K45" s="51"/>
      <c r="L45" s="51"/>
      <c r="M45" s="51"/>
      <c r="N45" s="52"/>
      <c r="O45" s="51"/>
      <c r="P45" s="52"/>
      <c r="Q45" s="52"/>
      <c r="R45" s="52"/>
      <c r="S45" s="52"/>
      <c r="T45" s="52"/>
      <c r="U45" s="52"/>
      <c r="V45" s="52"/>
      <c r="W45" s="52"/>
      <c r="X45" s="52"/>
      <c r="Y45" s="52"/>
      <c r="Z45" s="52"/>
      <c r="AA45" s="52"/>
      <c r="AB45" s="52"/>
      <c r="AC45" s="52"/>
      <c r="AD45" s="51"/>
      <c r="AE45" s="51"/>
      <c r="AF45" s="179"/>
      <c r="AG45" s="53"/>
      <c r="AL45" s="57">
        <v>0</v>
      </c>
    </row>
    <row r="46" spans="1:38" s="49" customFormat="1" ht="18.75" hidden="1" customHeight="1" x14ac:dyDescent="0.25">
      <c r="A46" s="50" t="s">
        <v>48</v>
      </c>
      <c r="B46" s="42" t="s">
        <v>86</v>
      </c>
      <c r="C46" s="43">
        <v>16</v>
      </c>
      <c r="D46" s="43">
        <v>4.9800000000000004</v>
      </c>
      <c r="E46" s="54">
        <v>8135</v>
      </c>
      <c r="F46" s="54"/>
      <c r="G46" s="59">
        <v>890</v>
      </c>
      <c r="H46" s="59">
        <v>750</v>
      </c>
      <c r="I46" s="59">
        <v>5360</v>
      </c>
      <c r="J46" s="55">
        <v>0</v>
      </c>
      <c r="K46" s="59"/>
      <c r="L46" s="59"/>
      <c r="M46" s="59"/>
      <c r="N46" s="54"/>
      <c r="O46" s="59">
        <v>9000</v>
      </c>
      <c r="P46" s="55">
        <v>0</v>
      </c>
      <c r="Q46" s="54">
        <v>9000</v>
      </c>
      <c r="R46" s="56">
        <v>8135</v>
      </c>
      <c r="S46" s="56">
        <v>865</v>
      </c>
      <c r="T46" s="56">
        <v>7000</v>
      </c>
      <c r="U46" s="54">
        <v>7000</v>
      </c>
      <c r="V46" s="54">
        <v>0</v>
      </c>
      <c r="W46" s="56">
        <v>2000</v>
      </c>
      <c r="X46" s="54">
        <v>1135</v>
      </c>
      <c r="Y46" s="54">
        <v>865</v>
      </c>
      <c r="Z46" s="56">
        <v>2000</v>
      </c>
      <c r="AA46" s="54">
        <v>1135</v>
      </c>
      <c r="AB46" s="54"/>
      <c r="AC46" s="54"/>
      <c r="AD46" s="54">
        <v>865</v>
      </c>
      <c r="AE46" s="54"/>
      <c r="AF46" s="179"/>
      <c r="AG46" s="53"/>
      <c r="AJ46" s="49">
        <v>1</v>
      </c>
      <c r="AK46" s="49">
        <v>750</v>
      </c>
      <c r="AL46" s="57">
        <v>0</v>
      </c>
    </row>
    <row r="47" spans="1:38" s="49" customFormat="1" ht="18.75" hidden="1" customHeight="1" x14ac:dyDescent="0.25">
      <c r="A47" s="50" t="s">
        <v>48</v>
      </c>
      <c r="B47" s="42" t="s">
        <v>87</v>
      </c>
      <c r="C47" s="43">
        <v>19</v>
      </c>
      <c r="D47" s="43">
        <v>4.18</v>
      </c>
      <c r="E47" s="54">
        <v>8135</v>
      </c>
      <c r="F47" s="54"/>
      <c r="G47" s="59">
        <v>230</v>
      </c>
      <c r="H47" s="59">
        <v>6770</v>
      </c>
      <c r="I47" s="59"/>
      <c r="J47" s="55">
        <v>0</v>
      </c>
      <c r="K47" s="59"/>
      <c r="L47" s="59"/>
      <c r="M47" s="59"/>
      <c r="N47" s="54"/>
      <c r="O47" s="59">
        <v>9000</v>
      </c>
      <c r="P47" s="55">
        <v>0</v>
      </c>
      <c r="Q47" s="54">
        <v>9000</v>
      </c>
      <c r="R47" s="56">
        <v>8135</v>
      </c>
      <c r="S47" s="56">
        <v>865</v>
      </c>
      <c r="T47" s="56">
        <v>7000</v>
      </c>
      <c r="U47" s="54">
        <v>7000</v>
      </c>
      <c r="V47" s="54">
        <v>0</v>
      </c>
      <c r="W47" s="56">
        <v>2000</v>
      </c>
      <c r="X47" s="54">
        <v>1135</v>
      </c>
      <c r="Y47" s="54">
        <v>865</v>
      </c>
      <c r="Z47" s="56">
        <v>2000</v>
      </c>
      <c r="AA47" s="54">
        <v>1135</v>
      </c>
      <c r="AB47" s="54"/>
      <c r="AC47" s="54"/>
      <c r="AD47" s="54">
        <v>865</v>
      </c>
      <c r="AE47" s="54"/>
      <c r="AF47" s="179"/>
      <c r="AG47" s="63"/>
      <c r="AJ47" s="49">
        <v>1</v>
      </c>
      <c r="AK47" s="49">
        <v>6770</v>
      </c>
      <c r="AL47" s="57">
        <v>0</v>
      </c>
    </row>
    <row r="48" spans="1:38" s="49" customFormat="1" ht="18.75" hidden="1" customHeight="1" x14ac:dyDescent="0.25">
      <c r="A48" s="50" t="s">
        <v>48</v>
      </c>
      <c r="B48" s="42" t="s">
        <v>88</v>
      </c>
      <c r="C48" s="43">
        <v>13</v>
      </c>
      <c r="D48" s="43">
        <v>13.46</v>
      </c>
      <c r="E48" s="54">
        <v>8135</v>
      </c>
      <c r="F48" s="54"/>
      <c r="G48" s="59">
        <v>230</v>
      </c>
      <c r="H48" s="59">
        <v>750</v>
      </c>
      <c r="I48" s="59">
        <v>750</v>
      </c>
      <c r="J48" s="55">
        <v>1480</v>
      </c>
      <c r="K48" s="59"/>
      <c r="L48" s="59"/>
      <c r="M48" s="59"/>
      <c r="N48" s="54"/>
      <c r="O48" s="59">
        <v>9000</v>
      </c>
      <c r="P48" s="55">
        <v>0</v>
      </c>
      <c r="Q48" s="54">
        <v>8135</v>
      </c>
      <c r="R48" s="56">
        <v>8135</v>
      </c>
      <c r="S48" s="56"/>
      <c r="T48" s="56">
        <v>3210</v>
      </c>
      <c r="U48" s="54">
        <v>3210</v>
      </c>
      <c r="V48" s="54">
        <v>0</v>
      </c>
      <c r="W48" s="56">
        <v>6405</v>
      </c>
      <c r="X48" s="54">
        <v>6405</v>
      </c>
      <c r="Y48" s="54">
        <v>0</v>
      </c>
      <c r="Z48" s="56">
        <v>4925</v>
      </c>
      <c r="AA48" s="54">
        <v>4925</v>
      </c>
      <c r="AB48" s="54"/>
      <c r="AC48" s="54"/>
      <c r="AD48" s="54">
        <v>0</v>
      </c>
      <c r="AE48" s="54"/>
      <c r="AF48" s="179"/>
      <c r="AG48" s="61" t="s">
        <v>89</v>
      </c>
      <c r="AH48" s="49">
        <v>1</v>
      </c>
      <c r="AJ48" s="49">
        <v>1</v>
      </c>
      <c r="AK48" s="49">
        <v>750</v>
      </c>
      <c r="AL48" s="57">
        <v>0</v>
      </c>
    </row>
    <row r="49" spans="1:38" s="49" customFormat="1" ht="16.5" hidden="1" customHeight="1" x14ac:dyDescent="0.25">
      <c r="A49" s="50">
        <v>5</v>
      </c>
      <c r="B49" s="42" t="s">
        <v>90</v>
      </c>
      <c r="C49" s="43"/>
      <c r="D49" s="44"/>
      <c r="E49" s="51"/>
      <c r="F49" s="51"/>
      <c r="G49" s="51"/>
      <c r="H49" s="51"/>
      <c r="I49" s="51"/>
      <c r="J49" s="52"/>
      <c r="K49" s="51"/>
      <c r="L49" s="51"/>
      <c r="M49" s="51"/>
      <c r="N49" s="51"/>
      <c r="O49" s="51"/>
      <c r="P49" s="52"/>
      <c r="Q49" s="52"/>
      <c r="R49" s="52"/>
      <c r="S49" s="52"/>
      <c r="T49" s="52"/>
      <c r="U49" s="52"/>
      <c r="V49" s="52"/>
      <c r="W49" s="52"/>
      <c r="X49" s="52"/>
      <c r="Y49" s="52"/>
      <c r="Z49" s="52"/>
      <c r="AA49" s="51"/>
      <c r="AB49" s="51"/>
      <c r="AC49" s="51"/>
      <c r="AD49" s="51"/>
      <c r="AE49" s="51"/>
      <c r="AF49" s="179"/>
      <c r="AG49" s="53"/>
      <c r="AL49" s="57">
        <v>0</v>
      </c>
    </row>
    <row r="50" spans="1:38" s="49" customFormat="1" ht="18.75" hidden="1" customHeight="1" collapsed="1" x14ac:dyDescent="0.25">
      <c r="A50" s="15" t="s">
        <v>48</v>
      </c>
      <c r="B50" s="69" t="s">
        <v>91</v>
      </c>
      <c r="C50" s="70">
        <v>10</v>
      </c>
      <c r="D50" s="71">
        <v>27.38</v>
      </c>
      <c r="E50" s="54">
        <v>8135</v>
      </c>
      <c r="F50" s="54"/>
      <c r="G50" s="59">
        <v>890</v>
      </c>
      <c r="H50" s="59">
        <v>750</v>
      </c>
      <c r="I50" s="59">
        <v>750</v>
      </c>
      <c r="J50" s="55">
        <v>1480</v>
      </c>
      <c r="K50" s="59"/>
      <c r="L50" s="59"/>
      <c r="M50" s="59"/>
      <c r="N50" s="54"/>
      <c r="O50" s="59"/>
      <c r="P50" s="60"/>
      <c r="Q50" s="54">
        <v>8135</v>
      </c>
      <c r="R50" s="56">
        <v>8135</v>
      </c>
      <c r="S50" s="56"/>
      <c r="T50" s="56">
        <v>3870</v>
      </c>
      <c r="U50" s="54">
        <v>3870</v>
      </c>
      <c r="V50" s="54">
        <v>0</v>
      </c>
      <c r="W50" s="56">
        <v>5745</v>
      </c>
      <c r="X50" s="54">
        <v>5745</v>
      </c>
      <c r="Y50" s="54">
        <v>0</v>
      </c>
      <c r="Z50" s="56">
        <v>4265</v>
      </c>
      <c r="AA50" s="54">
        <v>4265</v>
      </c>
      <c r="AB50" s="54"/>
      <c r="AC50" s="54"/>
      <c r="AD50" s="54">
        <v>0</v>
      </c>
      <c r="AE50" s="54"/>
      <c r="AF50" s="179"/>
      <c r="AG50" s="72"/>
      <c r="AH50" s="49">
        <v>1</v>
      </c>
      <c r="AL50" s="57">
        <v>0</v>
      </c>
    </row>
    <row r="51" spans="1:38" s="49" customFormat="1" ht="18.75" hidden="1" customHeight="1" x14ac:dyDescent="0.25">
      <c r="A51" s="15" t="s">
        <v>48</v>
      </c>
      <c r="B51" s="69" t="s">
        <v>92</v>
      </c>
      <c r="C51" s="70">
        <v>9</v>
      </c>
      <c r="D51" s="71">
        <v>27.6</v>
      </c>
      <c r="E51" s="54">
        <v>8135</v>
      </c>
      <c r="F51" s="54"/>
      <c r="G51" s="59">
        <v>890</v>
      </c>
      <c r="H51" s="59">
        <v>750</v>
      </c>
      <c r="I51" s="59">
        <v>750</v>
      </c>
      <c r="J51" s="55">
        <v>1480</v>
      </c>
      <c r="K51" s="59"/>
      <c r="L51" s="59"/>
      <c r="M51" s="59"/>
      <c r="N51" s="54"/>
      <c r="O51" s="59"/>
      <c r="P51" s="60"/>
      <c r="Q51" s="54">
        <v>8135</v>
      </c>
      <c r="R51" s="56">
        <v>8135</v>
      </c>
      <c r="S51" s="56"/>
      <c r="T51" s="56">
        <v>3870</v>
      </c>
      <c r="U51" s="54">
        <v>3870</v>
      </c>
      <c r="V51" s="54">
        <v>0</v>
      </c>
      <c r="W51" s="56">
        <v>5745</v>
      </c>
      <c r="X51" s="54">
        <v>5745</v>
      </c>
      <c r="Y51" s="54">
        <v>0</v>
      </c>
      <c r="Z51" s="56">
        <v>4265</v>
      </c>
      <c r="AA51" s="54">
        <v>4265</v>
      </c>
      <c r="AB51" s="54"/>
      <c r="AC51" s="54"/>
      <c r="AD51" s="54">
        <v>0</v>
      </c>
      <c r="AE51" s="54"/>
      <c r="AF51" s="179"/>
      <c r="AG51" s="72"/>
      <c r="AH51" s="49">
        <v>1</v>
      </c>
      <c r="AL51" s="57">
        <v>0</v>
      </c>
    </row>
    <row r="52" spans="1:38" s="49" customFormat="1" ht="18.75" hidden="1" customHeight="1" x14ac:dyDescent="0.25">
      <c r="A52" s="15" t="s">
        <v>48</v>
      </c>
      <c r="B52" s="69" t="s">
        <v>93</v>
      </c>
      <c r="C52" s="70">
        <v>5</v>
      </c>
      <c r="D52" s="71">
        <v>87.63</v>
      </c>
      <c r="E52" s="54">
        <v>8135</v>
      </c>
      <c r="F52" s="54"/>
      <c r="G52" s="59">
        <v>890</v>
      </c>
      <c r="H52" s="59">
        <v>750</v>
      </c>
      <c r="I52" s="59">
        <v>750</v>
      </c>
      <c r="J52" s="55">
        <v>1480</v>
      </c>
      <c r="K52" s="59"/>
      <c r="L52" s="59"/>
      <c r="M52" s="59"/>
      <c r="N52" s="54"/>
      <c r="O52" s="59"/>
      <c r="P52" s="60"/>
      <c r="Q52" s="54">
        <v>8135</v>
      </c>
      <c r="R52" s="56">
        <v>8135</v>
      </c>
      <c r="S52" s="56"/>
      <c r="T52" s="56">
        <v>3870</v>
      </c>
      <c r="U52" s="54">
        <v>3870</v>
      </c>
      <c r="V52" s="54">
        <v>0</v>
      </c>
      <c r="W52" s="56">
        <v>5745</v>
      </c>
      <c r="X52" s="54">
        <v>5745</v>
      </c>
      <c r="Y52" s="54">
        <v>0</v>
      </c>
      <c r="Z52" s="56">
        <v>4265</v>
      </c>
      <c r="AA52" s="54">
        <v>4265</v>
      </c>
      <c r="AB52" s="54"/>
      <c r="AC52" s="54"/>
      <c r="AD52" s="54">
        <v>0</v>
      </c>
      <c r="AE52" s="54"/>
      <c r="AF52" s="179"/>
      <c r="AG52" s="72"/>
      <c r="AH52" s="49">
        <v>1</v>
      </c>
      <c r="AL52" s="57">
        <v>0</v>
      </c>
    </row>
    <row r="53" spans="1:38" s="49" customFormat="1" ht="18.75" hidden="1" customHeight="1" x14ac:dyDescent="0.25">
      <c r="A53" s="15" t="s">
        <v>48</v>
      </c>
      <c r="B53" s="69" t="s">
        <v>94</v>
      </c>
      <c r="C53" s="70">
        <v>12</v>
      </c>
      <c r="D53" s="71">
        <v>16.54</v>
      </c>
      <c r="E53" s="54">
        <v>8135</v>
      </c>
      <c r="F53" s="54"/>
      <c r="G53" s="59">
        <v>890</v>
      </c>
      <c r="H53" s="59">
        <v>750</v>
      </c>
      <c r="I53" s="59">
        <v>750</v>
      </c>
      <c r="J53" s="55">
        <v>1480</v>
      </c>
      <c r="K53" s="59"/>
      <c r="L53" s="59"/>
      <c r="M53" s="59"/>
      <c r="N53" s="54"/>
      <c r="O53" s="59"/>
      <c r="P53" s="55"/>
      <c r="Q53" s="54">
        <v>8135</v>
      </c>
      <c r="R53" s="56">
        <v>8135</v>
      </c>
      <c r="S53" s="56"/>
      <c r="T53" s="56">
        <v>3870</v>
      </c>
      <c r="U53" s="54">
        <v>3870</v>
      </c>
      <c r="V53" s="54">
        <v>0</v>
      </c>
      <c r="W53" s="56">
        <v>5745</v>
      </c>
      <c r="X53" s="54">
        <v>5745</v>
      </c>
      <c r="Y53" s="54">
        <v>0</v>
      </c>
      <c r="Z53" s="56">
        <v>4265</v>
      </c>
      <c r="AA53" s="54">
        <v>4265</v>
      </c>
      <c r="AB53" s="54"/>
      <c r="AC53" s="54"/>
      <c r="AD53" s="54">
        <v>0</v>
      </c>
      <c r="AE53" s="54"/>
      <c r="AF53" s="179"/>
      <c r="AG53" s="72"/>
      <c r="AH53" s="49">
        <v>1</v>
      </c>
      <c r="AJ53" s="49">
        <v>1</v>
      </c>
      <c r="AL53" s="57">
        <v>0</v>
      </c>
    </row>
    <row r="54" spans="1:38" s="49" customFormat="1" ht="18.75" hidden="1" customHeight="1" x14ac:dyDescent="0.25">
      <c r="A54" s="15" t="s">
        <v>48</v>
      </c>
      <c r="B54" s="69" t="s">
        <v>95</v>
      </c>
      <c r="C54" s="70">
        <v>7</v>
      </c>
      <c r="D54" s="71">
        <v>86.02</v>
      </c>
      <c r="E54" s="54">
        <v>8135</v>
      </c>
      <c r="F54" s="54"/>
      <c r="G54" s="59">
        <v>890</v>
      </c>
      <c r="H54" s="59">
        <v>750</v>
      </c>
      <c r="I54" s="59">
        <v>750</v>
      </c>
      <c r="J54" s="55">
        <v>1480</v>
      </c>
      <c r="K54" s="59"/>
      <c r="L54" s="59"/>
      <c r="M54" s="59"/>
      <c r="N54" s="54"/>
      <c r="O54" s="59"/>
      <c r="P54" s="60"/>
      <c r="Q54" s="54">
        <v>8135</v>
      </c>
      <c r="R54" s="56">
        <v>8135</v>
      </c>
      <c r="S54" s="56"/>
      <c r="T54" s="56">
        <v>3870</v>
      </c>
      <c r="U54" s="54">
        <v>3870</v>
      </c>
      <c r="V54" s="54">
        <v>0</v>
      </c>
      <c r="W54" s="56">
        <v>5745</v>
      </c>
      <c r="X54" s="54">
        <v>5745</v>
      </c>
      <c r="Y54" s="54">
        <v>0</v>
      </c>
      <c r="Z54" s="56">
        <v>4265</v>
      </c>
      <c r="AA54" s="54">
        <v>4265</v>
      </c>
      <c r="AB54" s="54"/>
      <c r="AC54" s="54"/>
      <c r="AD54" s="54">
        <v>0</v>
      </c>
      <c r="AE54" s="54"/>
      <c r="AF54" s="179"/>
      <c r="AG54" s="72"/>
      <c r="AH54" s="49">
        <v>1</v>
      </c>
      <c r="AL54" s="57">
        <v>0</v>
      </c>
    </row>
    <row r="55" spans="1:38" s="49" customFormat="1" ht="18.75" hidden="1" customHeight="1" x14ac:dyDescent="0.25">
      <c r="A55" s="15" t="s">
        <v>48</v>
      </c>
      <c r="B55" s="69" t="s">
        <v>96</v>
      </c>
      <c r="C55" s="70">
        <v>10</v>
      </c>
      <c r="D55" s="71">
        <v>19.11</v>
      </c>
      <c r="E55" s="54">
        <v>8135</v>
      </c>
      <c r="F55" s="54"/>
      <c r="G55" s="59">
        <v>890</v>
      </c>
      <c r="H55" s="59">
        <v>750</v>
      </c>
      <c r="I55" s="59">
        <v>750</v>
      </c>
      <c r="J55" s="55">
        <v>1480</v>
      </c>
      <c r="K55" s="59"/>
      <c r="L55" s="59"/>
      <c r="M55" s="59"/>
      <c r="N55" s="54"/>
      <c r="O55" s="59"/>
      <c r="P55" s="60"/>
      <c r="Q55" s="54">
        <v>8135</v>
      </c>
      <c r="R55" s="56">
        <v>8135</v>
      </c>
      <c r="S55" s="56"/>
      <c r="T55" s="56">
        <v>3870</v>
      </c>
      <c r="U55" s="54">
        <v>3870</v>
      </c>
      <c r="V55" s="54">
        <v>0</v>
      </c>
      <c r="W55" s="56">
        <v>5745</v>
      </c>
      <c r="X55" s="54">
        <v>5745</v>
      </c>
      <c r="Y55" s="54">
        <v>0</v>
      </c>
      <c r="Z55" s="56">
        <v>4265</v>
      </c>
      <c r="AA55" s="54">
        <v>4265</v>
      </c>
      <c r="AB55" s="54"/>
      <c r="AC55" s="54"/>
      <c r="AD55" s="54">
        <v>0</v>
      </c>
      <c r="AE55" s="54"/>
      <c r="AF55" s="179"/>
      <c r="AG55" s="72"/>
      <c r="AH55" s="49">
        <v>1</v>
      </c>
      <c r="AL55" s="57">
        <v>0</v>
      </c>
    </row>
    <row r="56" spans="1:38" s="49" customFormat="1" ht="18.75" hidden="1" customHeight="1" collapsed="1" x14ac:dyDescent="0.25">
      <c r="A56" s="15" t="s">
        <v>48</v>
      </c>
      <c r="B56" s="69" t="s">
        <v>97</v>
      </c>
      <c r="C56" s="70">
        <v>12</v>
      </c>
      <c r="D56" s="71">
        <v>11.42</v>
      </c>
      <c r="E56" s="54">
        <v>8135</v>
      </c>
      <c r="F56" s="54"/>
      <c r="G56" s="59">
        <v>890</v>
      </c>
      <c r="H56" s="59">
        <v>750</v>
      </c>
      <c r="I56" s="59">
        <v>750</v>
      </c>
      <c r="J56" s="55">
        <v>1480</v>
      </c>
      <c r="K56" s="59"/>
      <c r="L56" s="59"/>
      <c r="M56" s="59"/>
      <c r="N56" s="54"/>
      <c r="O56" s="59"/>
      <c r="P56" s="60"/>
      <c r="Q56" s="54">
        <v>8135</v>
      </c>
      <c r="R56" s="56">
        <v>8135</v>
      </c>
      <c r="S56" s="56"/>
      <c r="T56" s="56">
        <v>3870</v>
      </c>
      <c r="U56" s="54">
        <v>3870</v>
      </c>
      <c r="V56" s="54">
        <v>0</v>
      </c>
      <c r="W56" s="56">
        <v>5745</v>
      </c>
      <c r="X56" s="54">
        <v>5745</v>
      </c>
      <c r="Y56" s="54">
        <v>0</v>
      </c>
      <c r="Z56" s="56">
        <v>4265</v>
      </c>
      <c r="AA56" s="54">
        <v>4265</v>
      </c>
      <c r="AB56" s="54"/>
      <c r="AC56" s="54"/>
      <c r="AD56" s="54">
        <v>0</v>
      </c>
      <c r="AE56" s="54"/>
      <c r="AF56" s="179"/>
      <c r="AG56" s="72"/>
      <c r="AH56" s="49">
        <v>1</v>
      </c>
      <c r="AK56" s="49">
        <v>750</v>
      </c>
      <c r="AL56" s="57">
        <v>0</v>
      </c>
    </row>
    <row r="57" spans="1:38" s="49" customFormat="1" ht="16.5" hidden="1" customHeight="1" x14ac:dyDescent="0.25">
      <c r="A57" s="50">
        <v>6</v>
      </c>
      <c r="B57" s="42" t="s">
        <v>98</v>
      </c>
      <c r="C57" s="43"/>
      <c r="D57" s="43"/>
      <c r="E57" s="51"/>
      <c r="F57" s="51"/>
      <c r="G57" s="51"/>
      <c r="H57" s="51"/>
      <c r="I57" s="51"/>
      <c r="J57" s="52"/>
      <c r="K57" s="51"/>
      <c r="L57" s="51"/>
      <c r="M57" s="51"/>
      <c r="N57" s="51"/>
      <c r="O57" s="51"/>
      <c r="P57" s="52"/>
      <c r="Q57" s="52"/>
      <c r="R57" s="52"/>
      <c r="S57" s="52"/>
      <c r="T57" s="52"/>
      <c r="U57" s="52"/>
      <c r="V57" s="52"/>
      <c r="W57" s="52"/>
      <c r="X57" s="52"/>
      <c r="Y57" s="52"/>
      <c r="Z57" s="52"/>
      <c r="AA57" s="51"/>
      <c r="AB57" s="51"/>
      <c r="AC57" s="51"/>
      <c r="AD57" s="51"/>
      <c r="AE57" s="51"/>
      <c r="AF57" s="179"/>
      <c r="AG57" s="53"/>
      <c r="AL57" s="57">
        <v>0</v>
      </c>
    </row>
    <row r="58" spans="1:38" s="49" customFormat="1" ht="18.75" hidden="1" customHeight="1" x14ac:dyDescent="0.25">
      <c r="A58" s="50" t="s">
        <v>48</v>
      </c>
      <c r="B58" s="62" t="s">
        <v>99</v>
      </c>
      <c r="C58" s="59">
        <v>19</v>
      </c>
      <c r="D58" s="73">
        <v>7.1</v>
      </c>
      <c r="E58" s="54">
        <v>8135</v>
      </c>
      <c r="F58" s="54"/>
      <c r="G58" s="54">
        <v>230</v>
      </c>
      <c r="H58" s="54">
        <v>6770</v>
      </c>
      <c r="I58" s="54"/>
      <c r="J58" s="55">
        <v>0</v>
      </c>
      <c r="K58" s="54"/>
      <c r="L58" s="54"/>
      <c r="M58" s="54"/>
      <c r="N58" s="54"/>
      <c r="O58" s="51">
        <v>9000</v>
      </c>
      <c r="P58" s="55">
        <v>0</v>
      </c>
      <c r="Q58" s="54">
        <v>9000</v>
      </c>
      <c r="R58" s="56">
        <v>8135</v>
      </c>
      <c r="S58" s="56">
        <v>865</v>
      </c>
      <c r="T58" s="56">
        <v>7000</v>
      </c>
      <c r="U58" s="54">
        <v>7000</v>
      </c>
      <c r="V58" s="54">
        <v>0</v>
      </c>
      <c r="W58" s="56">
        <v>2000</v>
      </c>
      <c r="X58" s="54">
        <v>1135</v>
      </c>
      <c r="Y58" s="54">
        <v>865</v>
      </c>
      <c r="Z58" s="56">
        <v>2000</v>
      </c>
      <c r="AA58" s="54">
        <v>1135</v>
      </c>
      <c r="AB58" s="54"/>
      <c r="AC58" s="54"/>
      <c r="AD58" s="54">
        <v>865</v>
      </c>
      <c r="AE58" s="54"/>
      <c r="AF58" s="179"/>
      <c r="AG58" s="63"/>
      <c r="AJ58" s="49">
        <v>1</v>
      </c>
      <c r="AK58" s="49">
        <v>6770</v>
      </c>
      <c r="AL58" s="57">
        <v>0</v>
      </c>
    </row>
    <row r="59" spans="1:38" s="49" customFormat="1" ht="18.75" hidden="1" customHeight="1" collapsed="1" x14ac:dyDescent="0.25">
      <c r="A59" s="50" t="s">
        <v>48</v>
      </c>
      <c r="B59" s="42" t="s">
        <v>100</v>
      </c>
      <c r="C59" s="43">
        <v>19</v>
      </c>
      <c r="D59" s="73">
        <v>7</v>
      </c>
      <c r="E59" s="54">
        <v>8135</v>
      </c>
      <c r="F59" s="54"/>
      <c r="G59" s="54">
        <v>230</v>
      </c>
      <c r="H59" s="54">
        <v>6770</v>
      </c>
      <c r="I59" s="54"/>
      <c r="J59" s="55">
        <v>0</v>
      </c>
      <c r="K59" s="54"/>
      <c r="L59" s="54"/>
      <c r="M59" s="54"/>
      <c r="N59" s="54"/>
      <c r="O59" s="51">
        <v>9000</v>
      </c>
      <c r="P59" s="55">
        <v>0</v>
      </c>
      <c r="Q59" s="54">
        <v>9000</v>
      </c>
      <c r="R59" s="56">
        <v>8135</v>
      </c>
      <c r="S59" s="56">
        <v>865</v>
      </c>
      <c r="T59" s="56">
        <v>7000</v>
      </c>
      <c r="U59" s="54">
        <v>7000</v>
      </c>
      <c r="V59" s="54">
        <v>0</v>
      </c>
      <c r="W59" s="56">
        <v>2000</v>
      </c>
      <c r="X59" s="54">
        <v>1135</v>
      </c>
      <c r="Y59" s="54">
        <v>865</v>
      </c>
      <c r="Z59" s="56">
        <v>2000</v>
      </c>
      <c r="AA59" s="54">
        <v>1135</v>
      </c>
      <c r="AB59" s="54"/>
      <c r="AC59" s="54"/>
      <c r="AD59" s="54">
        <v>865</v>
      </c>
      <c r="AE59" s="54"/>
      <c r="AF59" s="179"/>
      <c r="AG59" s="63"/>
      <c r="AJ59" s="49">
        <v>1</v>
      </c>
      <c r="AK59" s="49">
        <v>6770</v>
      </c>
      <c r="AL59" s="57">
        <v>0</v>
      </c>
    </row>
    <row r="60" spans="1:38" s="49" customFormat="1" ht="18.75" hidden="1" customHeight="1" x14ac:dyDescent="0.25">
      <c r="A60" s="50" t="s">
        <v>48</v>
      </c>
      <c r="B60" s="13" t="s">
        <v>101</v>
      </c>
      <c r="C60" s="43">
        <v>5</v>
      </c>
      <c r="D60" s="73">
        <v>57</v>
      </c>
      <c r="E60" s="54">
        <v>8135</v>
      </c>
      <c r="F60" s="54"/>
      <c r="G60" s="51">
        <v>890</v>
      </c>
      <c r="H60" s="51">
        <v>750</v>
      </c>
      <c r="I60" s="51">
        <v>750</v>
      </c>
      <c r="J60" s="55">
        <v>1480</v>
      </c>
      <c r="K60" s="51"/>
      <c r="L60" s="51"/>
      <c r="M60" s="51"/>
      <c r="N60" s="54"/>
      <c r="O60" s="51"/>
      <c r="P60" s="52"/>
      <c r="Q60" s="54">
        <v>8135</v>
      </c>
      <c r="R60" s="56">
        <v>8135</v>
      </c>
      <c r="S60" s="56"/>
      <c r="T60" s="56">
        <v>3870</v>
      </c>
      <c r="U60" s="54">
        <v>3870</v>
      </c>
      <c r="V60" s="54">
        <v>0</v>
      </c>
      <c r="W60" s="56">
        <v>5745</v>
      </c>
      <c r="X60" s="54">
        <v>5745</v>
      </c>
      <c r="Y60" s="54">
        <v>0</v>
      </c>
      <c r="Z60" s="56">
        <v>4265</v>
      </c>
      <c r="AA60" s="54">
        <v>4265</v>
      </c>
      <c r="AB60" s="54"/>
      <c r="AC60" s="54"/>
      <c r="AD60" s="54">
        <v>0</v>
      </c>
      <c r="AE60" s="54"/>
      <c r="AF60" s="179"/>
      <c r="AG60" s="64"/>
      <c r="AH60" s="49">
        <v>1</v>
      </c>
      <c r="AL60" s="57">
        <v>0</v>
      </c>
    </row>
    <row r="61" spans="1:38" s="49" customFormat="1" ht="18.75" hidden="1" customHeight="1" x14ac:dyDescent="0.25">
      <c r="A61" s="50" t="s">
        <v>48</v>
      </c>
      <c r="B61" s="13" t="s">
        <v>102</v>
      </c>
      <c r="C61" s="43">
        <v>11</v>
      </c>
      <c r="D61" s="73">
        <v>10</v>
      </c>
      <c r="E61" s="54">
        <v>8135</v>
      </c>
      <c r="F61" s="54"/>
      <c r="G61" s="51">
        <v>890</v>
      </c>
      <c r="H61" s="51">
        <v>750</v>
      </c>
      <c r="I61" s="51">
        <v>750</v>
      </c>
      <c r="J61" s="55">
        <v>1480</v>
      </c>
      <c r="K61" s="51"/>
      <c r="L61" s="51"/>
      <c r="M61" s="51"/>
      <c r="N61" s="54"/>
      <c r="O61" s="51">
        <v>9000</v>
      </c>
      <c r="P61" s="55">
        <v>0</v>
      </c>
      <c r="Q61" s="54">
        <v>8135</v>
      </c>
      <c r="R61" s="56">
        <v>8135</v>
      </c>
      <c r="S61" s="56"/>
      <c r="T61" s="56">
        <v>3870</v>
      </c>
      <c r="U61" s="54">
        <v>3870</v>
      </c>
      <c r="V61" s="54">
        <v>0</v>
      </c>
      <c r="W61" s="56">
        <v>5745</v>
      </c>
      <c r="X61" s="54">
        <v>5745</v>
      </c>
      <c r="Y61" s="54">
        <v>0</v>
      </c>
      <c r="Z61" s="56">
        <v>4265</v>
      </c>
      <c r="AA61" s="54">
        <v>4265</v>
      </c>
      <c r="AB61" s="54"/>
      <c r="AC61" s="54"/>
      <c r="AD61" s="54">
        <v>0</v>
      </c>
      <c r="AE61" s="54"/>
      <c r="AF61" s="179"/>
      <c r="AG61" s="47"/>
      <c r="AH61" s="49">
        <v>1</v>
      </c>
      <c r="AJ61" s="49">
        <v>1</v>
      </c>
      <c r="AK61" s="49">
        <v>750</v>
      </c>
      <c r="AL61" s="57">
        <v>0</v>
      </c>
    </row>
    <row r="62" spans="1:38" s="49" customFormat="1" ht="16.5" hidden="1" customHeight="1" x14ac:dyDescent="0.25">
      <c r="A62" s="50">
        <v>7</v>
      </c>
      <c r="B62" s="42" t="s">
        <v>103</v>
      </c>
      <c r="C62" s="43"/>
      <c r="D62" s="44"/>
      <c r="E62" s="51"/>
      <c r="F62" s="51"/>
      <c r="G62" s="51"/>
      <c r="H62" s="51"/>
      <c r="I62" s="51"/>
      <c r="J62" s="52"/>
      <c r="K62" s="51"/>
      <c r="L62" s="51"/>
      <c r="M62" s="51"/>
      <c r="N62" s="51"/>
      <c r="O62" s="51"/>
      <c r="P62" s="51"/>
      <c r="Q62" s="51"/>
      <c r="R62" s="51"/>
      <c r="S62" s="51"/>
      <c r="T62" s="51"/>
      <c r="U62" s="51"/>
      <c r="V62" s="51"/>
      <c r="W62" s="51"/>
      <c r="X62" s="51"/>
      <c r="Y62" s="51"/>
      <c r="Z62" s="51"/>
      <c r="AA62" s="51"/>
      <c r="AB62" s="51"/>
      <c r="AC62" s="51"/>
      <c r="AD62" s="51"/>
      <c r="AE62" s="51"/>
      <c r="AF62" s="179"/>
      <c r="AG62" s="53"/>
      <c r="AL62" s="57">
        <v>0</v>
      </c>
    </row>
    <row r="63" spans="1:38" s="49" customFormat="1" ht="18.75" hidden="1" customHeight="1" x14ac:dyDescent="0.25">
      <c r="A63" s="50" t="s">
        <v>48</v>
      </c>
      <c r="B63" s="42" t="s">
        <v>104</v>
      </c>
      <c r="C63" s="43">
        <v>18</v>
      </c>
      <c r="D63" s="44">
        <v>5.84</v>
      </c>
      <c r="E63" s="54">
        <v>8135</v>
      </c>
      <c r="F63" s="54"/>
      <c r="G63" s="74">
        <v>890</v>
      </c>
      <c r="H63" s="74">
        <v>750</v>
      </c>
      <c r="I63" s="74">
        <v>5360</v>
      </c>
      <c r="J63" s="55">
        <v>0</v>
      </c>
      <c r="K63" s="74"/>
      <c r="L63" s="74"/>
      <c r="M63" s="74"/>
      <c r="N63" s="54"/>
      <c r="O63" s="74">
        <v>9000</v>
      </c>
      <c r="P63" s="55">
        <v>0</v>
      </c>
      <c r="Q63" s="54">
        <v>9000</v>
      </c>
      <c r="R63" s="56">
        <v>8135</v>
      </c>
      <c r="S63" s="56">
        <v>865</v>
      </c>
      <c r="T63" s="56">
        <v>7000</v>
      </c>
      <c r="U63" s="54">
        <v>7000</v>
      </c>
      <c r="V63" s="54">
        <v>0</v>
      </c>
      <c r="W63" s="56">
        <v>2000</v>
      </c>
      <c r="X63" s="54">
        <v>1135</v>
      </c>
      <c r="Y63" s="54">
        <v>865</v>
      </c>
      <c r="Z63" s="56">
        <v>2000</v>
      </c>
      <c r="AA63" s="54">
        <v>1135</v>
      </c>
      <c r="AB63" s="54"/>
      <c r="AC63" s="54"/>
      <c r="AD63" s="54">
        <v>865</v>
      </c>
      <c r="AE63" s="54"/>
      <c r="AF63" s="179"/>
      <c r="AG63" s="75"/>
      <c r="AJ63" s="49">
        <v>1</v>
      </c>
      <c r="AK63" s="49">
        <v>750</v>
      </c>
      <c r="AL63" s="57">
        <v>0</v>
      </c>
    </row>
    <row r="64" spans="1:38" s="49" customFormat="1" ht="18.75" hidden="1" customHeight="1" x14ac:dyDescent="0.25">
      <c r="A64" s="50" t="s">
        <v>48</v>
      </c>
      <c r="B64" s="42" t="s">
        <v>105</v>
      </c>
      <c r="C64" s="43">
        <v>13</v>
      </c>
      <c r="D64" s="44">
        <v>7.11</v>
      </c>
      <c r="E64" s="54">
        <v>8135</v>
      </c>
      <c r="F64" s="54"/>
      <c r="G64" s="74">
        <v>890</v>
      </c>
      <c r="H64" s="74">
        <v>750</v>
      </c>
      <c r="I64" s="51">
        <v>750</v>
      </c>
      <c r="J64" s="55">
        <v>5745</v>
      </c>
      <c r="K64" s="74"/>
      <c r="L64" s="74"/>
      <c r="M64" s="74"/>
      <c r="N64" s="54">
        <v>865</v>
      </c>
      <c r="O64" s="74">
        <v>9000</v>
      </c>
      <c r="P64" s="55">
        <v>0</v>
      </c>
      <c r="Q64" s="54">
        <v>9000</v>
      </c>
      <c r="R64" s="56">
        <v>8135</v>
      </c>
      <c r="S64" s="56">
        <v>865</v>
      </c>
      <c r="T64" s="56">
        <v>9000</v>
      </c>
      <c r="U64" s="54">
        <v>8135</v>
      </c>
      <c r="V64" s="54">
        <v>865</v>
      </c>
      <c r="W64" s="56">
        <v>6610</v>
      </c>
      <c r="X64" s="54">
        <v>5745</v>
      </c>
      <c r="Y64" s="54">
        <v>865</v>
      </c>
      <c r="Z64" s="56">
        <v>0</v>
      </c>
      <c r="AA64" s="54">
        <v>0</v>
      </c>
      <c r="AB64" s="54"/>
      <c r="AC64" s="54"/>
      <c r="AD64" s="54">
        <v>0</v>
      </c>
      <c r="AE64" s="54"/>
      <c r="AF64" s="179"/>
      <c r="AG64" s="76" t="s">
        <v>106</v>
      </c>
      <c r="AH64" s="49">
        <v>1</v>
      </c>
      <c r="AJ64" s="49">
        <v>1</v>
      </c>
      <c r="AK64" s="49">
        <v>750</v>
      </c>
      <c r="AL64" s="57">
        <v>0</v>
      </c>
    </row>
    <row r="65" spans="1:42" s="49" customFormat="1" ht="18.75" hidden="1" customHeight="1" x14ac:dyDescent="0.25">
      <c r="A65" s="50" t="s">
        <v>48</v>
      </c>
      <c r="B65" s="42" t="s">
        <v>107</v>
      </c>
      <c r="C65" s="43">
        <v>5</v>
      </c>
      <c r="D65" s="44">
        <v>49.48</v>
      </c>
      <c r="E65" s="54">
        <v>8135</v>
      </c>
      <c r="F65" s="54"/>
      <c r="G65" s="74">
        <v>890</v>
      </c>
      <c r="H65" s="74">
        <v>750</v>
      </c>
      <c r="I65" s="51">
        <v>750</v>
      </c>
      <c r="J65" s="55">
        <v>1480</v>
      </c>
      <c r="K65" s="74"/>
      <c r="L65" s="74"/>
      <c r="M65" s="74"/>
      <c r="N65" s="54"/>
      <c r="O65" s="74"/>
      <c r="P65" s="77"/>
      <c r="Q65" s="54">
        <v>8135</v>
      </c>
      <c r="R65" s="56">
        <v>8135</v>
      </c>
      <c r="S65" s="56"/>
      <c r="T65" s="56">
        <v>3870</v>
      </c>
      <c r="U65" s="54">
        <v>3870</v>
      </c>
      <c r="V65" s="54">
        <v>0</v>
      </c>
      <c r="W65" s="56">
        <v>5745</v>
      </c>
      <c r="X65" s="54">
        <v>5745</v>
      </c>
      <c r="Y65" s="54">
        <v>0</v>
      </c>
      <c r="Z65" s="56">
        <v>4265</v>
      </c>
      <c r="AA65" s="54">
        <v>4265</v>
      </c>
      <c r="AB65" s="54"/>
      <c r="AC65" s="54"/>
      <c r="AD65" s="54">
        <v>0</v>
      </c>
      <c r="AE65" s="54"/>
      <c r="AF65" s="179"/>
      <c r="AG65" s="75"/>
      <c r="AH65" s="49">
        <v>1</v>
      </c>
      <c r="AL65" s="57">
        <v>0</v>
      </c>
    </row>
    <row r="66" spans="1:42" s="49" customFormat="1" ht="18.75" hidden="1" customHeight="1" x14ac:dyDescent="0.25">
      <c r="A66" s="50" t="s">
        <v>48</v>
      </c>
      <c r="B66" s="42" t="s">
        <v>108</v>
      </c>
      <c r="C66" s="43">
        <v>5</v>
      </c>
      <c r="D66" s="44">
        <v>43.23</v>
      </c>
      <c r="E66" s="54">
        <v>8135</v>
      </c>
      <c r="F66" s="54"/>
      <c r="G66" s="74">
        <v>890</v>
      </c>
      <c r="H66" s="74">
        <v>750</v>
      </c>
      <c r="I66" s="51">
        <v>750</v>
      </c>
      <c r="J66" s="55">
        <v>1480</v>
      </c>
      <c r="K66" s="74"/>
      <c r="L66" s="74"/>
      <c r="M66" s="74"/>
      <c r="N66" s="54"/>
      <c r="O66" s="74"/>
      <c r="P66" s="77"/>
      <c r="Q66" s="54">
        <v>8135</v>
      </c>
      <c r="R66" s="56">
        <v>8135</v>
      </c>
      <c r="S66" s="56"/>
      <c r="T66" s="56">
        <v>3870</v>
      </c>
      <c r="U66" s="54">
        <v>3870</v>
      </c>
      <c r="V66" s="54">
        <v>0</v>
      </c>
      <c r="W66" s="56">
        <v>5745</v>
      </c>
      <c r="X66" s="54">
        <v>5745</v>
      </c>
      <c r="Y66" s="54">
        <v>0</v>
      </c>
      <c r="Z66" s="56">
        <v>4265</v>
      </c>
      <c r="AA66" s="54">
        <v>4265</v>
      </c>
      <c r="AB66" s="54"/>
      <c r="AC66" s="54"/>
      <c r="AD66" s="54">
        <v>0</v>
      </c>
      <c r="AE66" s="54"/>
      <c r="AF66" s="179"/>
      <c r="AG66" s="75"/>
      <c r="AH66" s="49">
        <v>1</v>
      </c>
      <c r="AL66" s="57">
        <v>0</v>
      </c>
    </row>
    <row r="67" spans="1:42" s="49" customFormat="1" ht="18.75" hidden="1" customHeight="1" x14ac:dyDescent="0.25">
      <c r="A67" s="50" t="s">
        <v>48</v>
      </c>
      <c r="B67" s="42" t="s">
        <v>109</v>
      </c>
      <c r="C67" s="43">
        <v>5</v>
      </c>
      <c r="D67" s="44">
        <v>59.08</v>
      </c>
      <c r="E67" s="54">
        <v>8135</v>
      </c>
      <c r="F67" s="54"/>
      <c r="G67" s="74">
        <v>890</v>
      </c>
      <c r="H67" s="74">
        <v>750</v>
      </c>
      <c r="I67" s="51">
        <v>750</v>
      </c>
      <c r="J67" s="55">
        <v>1480</v>
      </c>
      <c r="K67" s="74"/>
      <c r="L67" s="74"/>
      <c r="M67" s="74"/>
      <c r="N67" s="54"/>
      <c r="O67" s="74"/>
      <c r="P67" s="77"/>
      <c r="Q67" s="54">
        <v>8135</v>
      </c>
      <c r="R67" s="56">
        <v>8135</v>
      </c>
      <c r="S67" s="56"/>
      <c r="T67" s="56">
        <v>3870</v>
      </c>
      <c r="U67" s="54">
        <v>3870</v>
      </c>
      <c r="V67" s="54">
        <v>0</v>
      </c>
      <c r="W67" s="56">
        <v>5745</v>
      </c>
      <c r="X67" s="54">
        <v>5745</v>
      </c>
      <c r="Y67" s="54">
        <v>0</v>
      </c>
      <c r="Z67" s="56">
        <v>4265</v>
      </c>
      <c r="AA67" s="54">
        <v>4265</v>
      </c>
      <c r="AB67" s="54"/>
      <c r="AC67" s="54"/>
      <c r="AD67" s="54">
        <v>0</v>
      </c>
      <c r="AE67" s="54"/>
      <c r="AF67" s="179"/>
      <c r="AG67" s="75"/>
      <c r="AH67" s="49">
        <v>1</v>
      </c>
      <c r="AL67" s="57">
        <v>0</v>
      </c>
    </row>
    <row r="68" spans="1:42" s="48" customFormat="1" ht="33" x14ac:dyDescent="0.25">
      <c r="A68" s="15">
        <v>2</v>
      </c>
      <c r="B68" s="42" t="s">
        <v>110</v>
      </c>
      <c r="C68" s="43"/>
      <c r="D68" s="44"/>
      <c r="E68" s="45"/>
      <c r="F68" s="45"/>
      <c r="G68" s="45"/>
      <c r="H68" s="45"/>
      <c r="I68" s="45"/>
      <c r="J68" s="46"/>
      <c r="K68" s="45"/>
      <c r="L68" s="45"/>
      <c r="M68" s="45"/>
      <c r="N68" s="45"/>
      <c r="O68" s="45"/>
      <c r="P68" s="45"/>
      <c r="Q68" s="45">
        <v>391405</v>
      </c>
      <c r="R68" s="45">
        <v>312605</v>
      </c>
      <c r="S68" s="45">
        <v>78800</v>
      </c>
      <c r="T68" s="45">
        <v>325440.51</v>
      </c>
      <c r="U68" s="45">
        <v>215840.51</v>
      </c>
      <c r="V68" s="45">
        <v>109600</v>
      </c>
      <c r="W68" s="45">
        <v>182030</v>
      </c>
      <c r="X68" s="45">
        <v>161530</v>
      </c>
      <c r="Y68" s="45">
        <v>20500</v>
      </c>
      <c r="Z68" s="45">
        <v>171728</v>
      </c>
      <c r="AA68" s="45">
        <v>96764</v>
      </c>
      <c r="AB68" s="45">
        <f>AA68</f>
        <v>96764</v>
      </c>
      <c r="AC68" s="45"/>
      <c r="AD68" s="45">
        <v>15000</v>
      </c>
      <c r="AE68" s="45">
        <v>36800</v>
      </c>
      <c r="AF68" s="179"/>
      <c r="AG68" s="47"/>
      <c r="AL68" s="57">
        <v>0.48999999999068677</v>
      </c>
      <c r="AN68" s="49"/>
      <c r="AP68" s="155"/>
    </row>
    <row r="69" spans="1:42" s="48" customFormat="1" ht="16.5" x14ac:dyDescent="0.25">
      <c r="A69" s="15">
        <v>2.1</v>
      </c>
      <c r="B69" s="42" t="s">
        <v>111</v>
      </c>
      <c r="C69" s="43"/>
      <c r="D69" s="44"/>
      <c r="E69" s="45"/>
      <c r="F69" s="45"/>
      <c r="G69" s="45"/>
      <c r="H69" s="45"/>
      <c r="I69" s="45"/>
      <c r="J69" s="46"/>
      <c r="K69" s="45"/>
      <c r="L69" s="45"/>
      <c r="M69" s="45"/>
      <c r="N69" s="45"/>
      <c r="O69" s="45"/>
      <c r="P69" s="45"/>
      <c r="Q69" s="45">
        <v>262000</v>
      </c>
      <c r="R69" s="45">
        <v>189200</v>
      </c>
      <c r="S69" s="45">
        <v>72800</v>
      </c>
      <c r="T69" s="45">
        <v>261999.51</v>
      </c>
      <c r="U69" s="45">
        <v>152399.51</v>
      </c>
      <c r="V69" s="45">
        <v>109600</v>
      </c>
      <c r="W69" s="45">
        <v>94398</v>
      </c>
      <c r="X69" s="45">
        <v>73898</v>
      </c>
      <c r="Y69" s="45">
        <v>20500</v>
      </c>
      <c r="Z69" s="45">
        <v>36800</v>
      </c>
      <c r="AA69" s="45">
        <v>36800</v>
      </c>
      <c r="AB69" s="45">
        <f>AA69</f>
        <v>36800</v>
      </c>
      <c r="AC69" s="45"/>
      <c r="AD69" s="45"/>
      <c r="AE69" s="45">
        <v>36800</v>
      </c>
      <c r="AF69" s="179"/>
      <c r="AG69" s="47"/>
      <c r="AL69" s="57">
        <v>0.48999999999068677</v>
      </c>
      <c r="AN69" s="49"/>
    </row>
    <row r="70" spans="1:42" s="49" customFormat="1" ht="16.5" hidden="1" customHeight="1" x14ac:dyDescent="0.25">
      <c r="A70" s="50">
        <v>1</v>
      </c>
      <c r="B70" s="42" t="s">
        <v>66</v>
      </c>
      <c r="C70" s="43"/>
      <c r="D70" s="44"/>
      <c r="E70" s="51"/>
      <c r="F70" s="51"/>
      <c r="G70" s="51"/>
      <c r="H70" s="51"/>
      <c r="I70" s="51"/>
      <c r="J70" s="52"/>
      <c r="K70" s="51"/>
      <c r="L70" s="51"/>
      <c r="M70" s="51"/>
      <c r="N70" s="52"/>
      <c r="O70" s="51"/>
      <c r="P70" s="52"/>
      <c r="Q70" s="52"/>
      <c r="R70" s="52"/>
      <c r="S70" s="52"/>
      <c r="T70" s="52"/>
      <c r="U70" s="52"/>
      <c r="V70" s="52"/>
      <c r="W70" s="52"/>
      <c r="X70" s="52"/>
      <c r="Y70" s="52"/>
      <c r="Z70" s="52"/>
      <c r="AA70" s="51"/>
      <c r="AB70" s="51"/>
      <c r="AC70" s="51"/>
      <c r="AD70" s="51"/>
      <c r="AE70" s="51"/>
      <c r="AF70" s="179"/>
      <c r="AG70" s="53"/>
      <c r="AL70" s="57">
        <v>0</v>
      </c>
    </row>
    <row r="71" spans="1:42" s="49" customFormat="1" ht="18.75" hidden="1" customHeight="1" x14ac:dyDescent="0.25">
      <c r="A71" s="50" t="s">
        <v>48</v>
      </c>
      <c r="B71" s="42" t="s">
        <v>112</v>
      </c>
      <c r="C71" s="43">
        <v>19</v>
      </c>
      <c r="D71" s="44">
        <v>6.65</v>
      </c>
      <c r="E71" s="59">
        <v>5500</v>
      </c>
      <c r="F71" s="59"/>
      <c r="G71" s="59">
        <v>3100</v>
      </c>
      <c r="H71" s="59">
        <v>0</v>
      </c>
      <c r="I71" s="59"/>
      <c r="J71" s="55">
        <v>0</v>
      </c>
      <c r="K71" s="59">
        <v>1000</v>
      </c>
      <c r="L71" s="59">
        <v>4900</v>
      </c>
      <c r="M71" s="59"/>
      <c r="N71" s="54"/>
      <c r="O71" s="59">
        <v>9000</v>
      </c>
      <c r="P71" s="55">
        <v>2400</v>
      </c>
      <c r="Q71" s="54">
        <v>9000</v>
      </c>
      <c r="R71" s="54">
        <v>8000</v>
      </c>
      <c r="S71" s="54">
        <v>1000</v>
      </c>
      <c r="T71" s="54">
        <v>9000</v>
      </c>
      <c r="U71" s="54">
        <v>3100</v>
      </c>
      <c r="V71" s="54">
        <v>5900</v>
      </c>
      <c r="W71" s="54">
        <v>4900</v>
      </c>
      <c r="X71" s="54">
        <v>4900</v>
      </c>
      <c r="Y71" s="54">
        <v>0</v>
      </c>
      <c r="Z71" s="54">
        <v>4900</v>
      </c>
      <c r="AA71" s="54">
        <v>4900</v>
      </c>
      <c r="AB71" s="54"/>
      <c r="AC71" s="54"/>
      <c r="AD71" s="54"/>
      <c r="AE71" s="74">
        <v>4900</v>
      </c>
      <c r="AF71" s="179"/>
      <c r="AG71" s="53"/>
      <c r="AL71" s="57">
        <v>0</v>
      </c>
    </row>
    <row r="72" spans="1:42" s="49" customFormat="1" ht="18.75" hidden="1" customHeight="1" x14ac:dyDescent="0.25">
      <c r="A72" s="50" t="s">
        <v>48</v>
      </c>
      <c r="B72" s="13" t="s">
        <v>113</v>
      </c>
      <c r="C72" s="43">
        <v>19</v>
      </c>
      <c r="D72" s="44">
        <v>10.15</v>
      </c>
      <c r="E72" s="59">
        <v>5500</v>
      </c>
      <c r="F72" s="59"/>
      <c r="G72" s="59">
        <v>230</v>
      </c>
      <c r="H72" s="59">
        <v>2870</v>
      </c>
      <c r="I72" s="59"/>
      <c r="J72" s="55">
        <v>0</v>
      </c>
      <c r="K72" s="59"/>
      <c r="L72" s="59">
        <v>3750</v>
      </c>
      <c r="M72" s="59">
        <v>2150</v>
      </c>
      <c r="N72" s="54"/>
      <c r="O72" s="59">
        <v>9000</v>
      </c>
      <c r="P72" s="55">
        <v>2400</v>
      </c>
      <c r="Q72" s="54">
        <v>9000</v>
      </c>
      <c r="R72" s="54">
        <v>3100</v>
      </c>
      <c r="S72" s="54">
        <v>5900</v>
      </c>
      <c r="T72" s="54">
        <v>9000</v>
      </c>
      <c r="U72" s="54">
        <v>3100</v>
      </c>
      <c r="V72" s="54">
        <v>5900</v>
      </c>
      <c r="W72" s="54">
        <v>0</v>
      </c>
      <c r="X72" s="54">
        <v>0</v>
      </c>
      <c r="Y72" s="54">
        <v>0</v>
      </c>
      <c r="Z72" s="54">
        <v>0</v>
      </c>
      <c r="AA72" s="54">
        <v>0</v>
      </c>
      <c r="AB72" s="54"/>
      <c r="AC72" s="54"/>
      <c r="AD72" s="54"/>
      <c r="AE72" s="59"/>
      <c r="AF72" s="179"/>
      <c r="AG72" s="58"/>
      <c r="AH72" s="57"/>
      <c r="AL72" s="57">
        <v>0</v>
      </c>
    </row>
    <row r="73" spans="1:42" s="49" customFormat="1" ht="18.75" hidden="1" customHeight="1" x14ac:dyDescent="0.25">
      <c r="A73" s="50" t="s">
        <v>48</v>
      </c>
      <c r="B73" s="13" t="s">
        <v>114</v>
      </c>
      <c r="C73" s="43">
        <v>15</v>
      </c>
      <c r="D73" s="44">
        <v>12.1</v>
      </c>
      <c r="E73" s="59">
        <v>5500</v>
      </c>
      <c r="F73" s="59"/>
      <c r="G73" s="59">
        <v>230</v>
      </c>
      <c r="H73" s="59">
        <v>300</v>
      </c>
      <c r="I73" s="59">
        <v>4970</v>
      </c>
      <c r="J73" s="55">
        <v>0</v>
      </c>
      <c r="K73" s="59"/>
      <c r="L73" s="59"/>
      <c r="M73" s="54">
        <v>3000</v>
      </c>
      <c r="N73" s="54">
        <v>500</v>
      </c>
      <c r="O73" s="59">
        <v>9000</v>
      </c>
      <c r="P73" s="55">
        <v>0</v>
      </c>
      <c r="Q73" s="54">
        <v>9000</v>
      </c>
      <c r="R73" s="54">
        <v>5500</v>
      </c>
      <c r="S73" s="54">
        <v>3500</v>
      </c>
      <c r="T73" s="54">
        <v>9000</v>
      </c>
      <c r="U73" s="54">
        <v>5500</v>
      </c>
      <c r="V73" s="54">
        <v>3500</v>
      </c>
      <c r="W73" s="54">
        <v>500</v>
      </c>
      <c r="X73" s="54">
        <v>0</v>
      </c>
      <c r="Y73" s="54">
        <v>500</v>
      </c>
      <c r="Z73" s="54">
        <v>0</v>
      </c>
      <c r="AA73" s="54">
        <v>0</v>
      </c>
      <c r="AB73" s="54"/>
      <c r="AC73" s="54"/>
      <c r="AD73" s="54"/>
      <c r="AE73" s="59"/>
      <c r="AF73" s="179"/>
      <c r="AG73" s="47" t="s">
        <v>115</v>
      </c>
      <c r="AL73" s="57">
        <v>0</v>
      </c>
    </row>
    <row r="74" spans="1:42" s="49" customFormat="1" ht="18.75" hidden="1" customHeight="1" x14ac:dyDescent="0.25">
      <c r="A74" s="50" t="s">
        <v>48</v>
      </c>
      <c r="B74" s="42" t="s">
        <v>116</v>
      </c>
      <c r="C74" s="43">
        <v>16</v>
      </c>
      <c r="D74" s="44">
        <v>12.47</v>
      </c>
      <c r="E74" s="59">
        <v>5500</v>
      </c>
      <c r="F74" s="59"/>
      <c r="G74" s="59">
        <v>230</v>
      </c>
      <c r="H74" s="59">
        <v>300</v>
      </c>
      <c r="I74" s="54">
        <v>2270</v>
      </c>
      <c r="J74" s="55">
        <v>2700</v>
      </c>
      <c r="K74" s="59"/>
      <c r="L74" s="59"/>
      <c r="M74" s="54"/>
      <c r="N74" s="54">
        <v>3500</v>
      </c>
      <c r="O74" s="59">
        <v>9000</v>
      </c>
      <c r="P74" s="55">
        <v>0</v>
      </c>
      <c r="Q74" s="54">
        <v>9000</v>
      </c>
      <c r="R74" s="54">
        <v>5500</v>
      </c>
      <c r="S74" s="54">
        <v>3500</v>
      </c>
      <c r="T74" s="54">
        <v>9000</v>
      </c>
      <c r="U74" s="54">
        <v>5500</v>
      </c>
      <c r="V74" s="54">
        <v>3500</v>
      </c>
      <c r="W74" s="54">
        <v>6200</v>
      </c>
      <c r="X74" s="54">
        <v>2700</v>
      </c>
      <c r="Y74" s="54">
        <v>3500</v>
      </c>
      <c r="Z74" s="54">
        <v>0</v>
      </c>
      <c r="AA74" s="54">
        <v>0</v>
      </c>
      <c r="AB74" s="54"/>
      <c r="AC74" s="54"/>
      <c r="AD74" s="54"/>
      <c r="AE74" s="59"/>
      <c r="AF74" s="179"/>
      <c r="AG74" s="53" t="s">
        <v>117</v>
      </c>
      <c r="AL74" s="57">
        <v>0</v>
      </c>
    </row>
    <row r="75" spans="1:42" s="49" customFormat="1" ht="18.75" hidden="1" customHeight="1" x14ac:dyDescent="0.25">
      <c r="A75" s="50" t="s">
        <v>48</v>
      </c>
      <c r="B75" s="13" t="s">
        <v>118</v>
      </c>
      <c r="C75" s="43">
        <v>14</v>
      </c>
      <c r="D75" s="44">
        <v>12.68</v>
      </c>
      <c r="E75" s="59">
        <v>5500</v>
      </c>
      <c r="F75" s="59"/>
      <c r="G75" s="65">
        <v>230</v>
      </c>
      <c r="H75" s="65">
        <v>300</v>
      </c>
      <c r="I75" s="65">
        <v>304</v>
      </c>
      <c r="J75" s="55">
        <v>4666</v>
      </c>
      <c r="K75" s="65"/>
      <c r="L75" s="65"/>
      <c r="M75" s="65"/>
      <c r="N75" s="54">
        <v>3500</v>
      </c>
      <c r="O75" s="59">
        <v>9000</v>
      </c>
      <c r="P75" s="55">
        <v>0</v>
      </c>
      <c r="Q75" s="54">
        <v>9000</v>
      </c>
      <c r="R75" s="54">
        <v>5500</v>
      </c>
      <c r="S75" s="54">
        <v>3500</v>
      </c>
      <c r="T75" s="54">
        <v>9000</v>
      </c>
      <c r="U75" s="54">
        <v>5500</v>
      </c>
      <c r="V75" s="54">
        <v>3500</v>
      </c>
      <c r="W75" s="54">
        <v>8166</v>
      </c>
      <c r="X75" s="54">
        <v>4666</v>
      </c>
      <c r="Y75" s="54">
        <v>3500</v>
      </c>
      <c r="Z75" s="54">
        <v>0</v>
      </c>
      <c r="AA75" s="54">
        <v>0</v>
      </c>
      <c r="AB75" s="54"/>
      <c r="AC75" s="54"/>
      <c r="AD75" s="54"/>
      <c r="AE75" s="59"/>
      <c r="AF75" s="179"/>
      <c r="AG75" s="64" t="s">
        <v>106</v>
      </c>
      <c r="AI75" s="49">
        <v>1</v>
      </c>
      <c r="AL75" s="57">
        <v>0</v>
      </c>
    </row>
    <row r="76" spans="1:42" s="49" customFormat="1" ht="16.5" hidden="1" customHeight="1" x14ac:dyDescent="0.25">
      <c r="A76" s="50">
        <v>2</v>
      </c>
      <c r="B76" s="42" t="s">
        <v>79</v>
      </c>
      <c r="C76" s="43"/>
      <c r="D76" s="44"/>
      <c r="E76" s="51"/>
      <c r="F76" s="51"/>
      <c r="G76" s="51"/>
      <c r="H76" s="51"/>
      <c r="I76" s="51"/>
      <c r="J76" s="52"/>
      <c r="K76" s="51"/>
      <c r="L76" s="51"/>
      <c r="M76" s="51"/>
      <c r="N76" s="51"/>
      <c r="O76" s="51"/>
      <c r="P76" s="52"/>
      <c r="Q76" s="52"/>
      <c r="R76" s="52"/>
      <c r="S76" s="52"/>
      <c r="T76" s="52"/>
      <c r="U76" s="52"/>
      <c r="V76" s="52"/>
      <c r="W76" s="52"/>
      <c r="X76" s="52"/>
      <c r="Y76" s="52"/>
      <c r="Z76" s="52"/>
      <c r="AA76" s="51"/>
      <c r="AB76" s="51"/>
      <c r="AC76" s="51"/>
      <c r="AD76" s="51"/>
      <c r="AE76" s="51"/>
      <c r="AF76" s="179"/>
      <c r="AG76" s="53"/>
      <c r="AL76" s="57">
        <v>0</v>
      </c>
    </row>
    <row r="77" spans="1:42" s="49" customFormat="1" ht="18.75" hidden="1" customHeight="1" x14ac:dyDescent="0.25">
      <c r="A77" s="50" t="s">
        <v>48</v>
      </c>
      <c r="B77" s="62" t="s">
        <v>119</v>
      </c>
      <c r="C77" s="59">
        <v>19</v>
      </c>
      <c r="D77" s="44">
        <v>6.73</v>
      </c>
      <c r="E77" s="59">
        <v>5500</v>
      </c>
      <c r="F77" s="59"/>
      <c r="G77" s="51">
        <v>3100</v>
      </c>
      <c r="H77" s="51">
        <v>0</v>
      </c>
      <c r="I77" s="51"/>
      <c r="J77" s="55">
        <v>0</v>
      </c>
      <c r="K77" s="59">
        <v>1000</v>
      </c>
      <c r="L77" s="59">
        <v>2900</v>
      </c>
      <c r="M77" s="51"/>
      <c r="N77" s="54"/>
      <c r="O77" s="51">
        <v>7000</v>
      </c>
      <c r="P77" s="55">
        <v>2400</v>
      </c>
      <c r="Q77" s="54">
        <v>7000</v>
      </c>
      <c r="R77" s="54">
        <v>6000</v>
      </c>
      <c r="S77" s="54">
        <v>1000</v>
      </c>
      <c r="T77" s="54">
        <v>7000</v>
      </c>
      <c r="U77" s="54">
        <v>3100</v>
      </c>
      <c r="V77" s="54">
        <v>3900</v>
      </c>
      <c r="W77" s="54">
        <v>2900</v>
      </c>
      <c r="X77" s="54">
        <v>2900</v>
      </c>
      <c r="Y77" s="54">
        <v>0</v>
      </c>
      <c r="Z77" s="54">
        <v>2900</v>
      </c>
      <c r="AA77" s="54">
        <v>2900</v>
      </c>
      <c r="AB77" s="54"/>
      <c r="AC77" s="54"/>
      <c r="AD77" s="54"/>
      <c r="AE77" s="74">
        <v>2900</v>
      </c>
      <c r="AF77" s="179"/>
      <c r="AG77" s="67"/>
      <c r="AL77" s="57">
        <v>0</v>
      </c>
    </row>
    <row r="78" spans="1:42" s="49" customFormat="1" ht="18.75" hidden="1" customHeight="1" x14ac:dyDescent="0.25">
      <c r="A78" s="50" t="s">
        <v>48</v>
      </c>
      <c r="B78" s="62" t="s">
        <v>120</v>
      </c>
      <c r="C78" s="59">
        <v>19</v>
      </c>
      <c r="D78" s="44">
        <v>3.96</v>
      </c>
      <c r="E78" s="59">
        <v>5500</v>
      </c>
      <c r="F78" s="59"/>
      <c r="G78" s="51">
        <v>3100</v>
      </c>
      <c r="H78" s="51">
        <v>0</v>
      </c>
      <c r="I78" s="51"/>
      <c r="J78" s="55">
        <v>0</v>
      </c>
      <c r="K78" s="59">
        <v>1000</v>
      </c>
      <c r="L78" s="59">
        <v>2900</v>
      </c>
      <c r="M78" s="51"/>
      <c r="N78" s="54"/>
      <c r="O78" s="51">
        <v>7000</v>
      </c>
      <c r="P78" s="55">
        <v>2400</v>
      </c>
      <c r="Q78" s="54">
        <v>7000</v>
      </c>
      <c r="R78" s="54">
        <v>6000</v>
      </c>
      <c r="S78" s="54">
        <v>1000</v>
      </c>
      <c r="T78" s="54">
        <v>7000</v>
      </c>
      <c r="U78" s="54">
        <v>3100</v>
      </c>
      <c r="V78" s="54">
        <v>3900</v>
      </c>
      <c r="W78" s="54">
        <v>2900</v>
      </c>
      <c r="X78" s="54">
        <v>2900</v>
      </c>
      <c r="Y78" s="54">
        <v>0</v>
      </c>
      <c r="Z78" s="54">
        <v>2900</v>
      </c>
      <c r="AA78" s="54">
        <v>2900</v>
      </c>
      <c r="AB78" s="54"/>
      <c r="AC78" s="54"/>
      <c r="AD78" s="54"/>
      <c r="AE78" s="74">
        <v>2900</v>
      </c>
      <c r="AF78" s="179"/>
      <c r="AG78" s="67"/>
      <c r="AL78" s="57">
        <v>0</v>
      </c>
    </row>
    <row r="79" spans="1:42" s="49" customFormat="1" ht="18.75" hidden="1" customHeight="1" x14ac:dyDescent="0.25">
      <c r="A79" s="50" t="s">
        <v>48</v>
      </c>
      <c r="B79" s="62" t="s">
        <v>121</v>
      </c>
      <c r="C79" s="59">
        <v>19</v>
      </c>
      <c r="D79" s="44">
        <v>9.75</v>
      </c>
      <c r="E79" s="59">
        <v>5500</v>
      </c>
      <c r="F79" s="59"/>
      <c r="G79" s="51">
        <v>230</v>
      </c>
      <c r="H79" s="51">
        <v>2870</v>
      </c>
      <c r="I79" s="51"/>
      <c r="J79" s="55">
        <v>0</v>
      </c>
      <c r="K79" s="51"/>
      <c r="L79" s="74">
        <v>2200</v>
      </c>
      <c r="M79" s="74">
        <v>1700</v>
      </c>
      <c r="N79" s="54"/>
      <c r="O79" s="51">
        <v>7000</v>
      </c>
      <c r="P79" s="55">
        <v>2400</v>
      </c>
      <c r="Q79" s="54">
        <v>7000</v>
      </c>
      <c r="R79" s="54">
        <v>3100</v>
      </c>
      <c r="S79" s="54">
        <v>3900</v>
      </c>
      <c r="T79" s="54">
        <v>7000</v>
      </c>
      <c r="U79" s="54">
        <v>3100</v>
      </c>
      <c r="V79" s="54">
        <v>3900</v>
      </c>
      <c r="W79" s="54">
        <v>0</v>
      </c>
      <c r="X79" s="54">
        <v>0</v>
      </c>
      <c r="Y79" s="54">
        <v>0</v>
      </c>
      <c r="Z79" s="54">
        <v>0</v>
      </c>
      <c r="AA79" s="54">
        <v>0</v>
      </c>
      <c r="AB79" s="54"/>
      <c r="AC79" s="54"/>
      <c r="AD79" s="54"/>
      <c r="AE79" s="59"/>
      <c r="AF79" s="179"/>
      <c r="AG79" s="67"/>
      <c r="AL79" s="57">
        <v>0</v>
      </c>
    </row>
    <row r="80" spans="1:42" s="49" customFormat="1" ht="18.75" hidden="1" customHeight="1" x14ac:dyDescent="0.25">
      <c r="A80" s="50" t="s">
        <v>48</v>
      </c>
      <c r="B80" s="62" t="s">
        <v>122</v>
      </c>
      <c r="C80" s="59">
        <v>18</v>
      </c>
      <c r="D80" s="44">
        <v>4.5199999999999996</v>
      </c>
      <c r="E80" s="59">
        <v>5500</v>
      </c>
      <c r="F80" s="59"/>
      <c r="G80" s="51">
        <v>300</v>
      </c>
      <c r="H80" s="51">
        <v>300</v>
      </c>
      <c r="I80" s="59">
        <v>4900</v>
      </c>
      <c r="J80" s="55">
        <v>0</v>
      </c>
      <c r="K80" s="51"/>
      <c r="L80" s="51"/>
      <c r="M80" s="51">
        <v>1500</v>
      </c>
      <c r="N80" s="54"/>
      <c r="O80" s="51">
        <v>7000</v>
      </c>
      <c r="P80" s="55">
        <v>0</v>
      </c>
      <c r="Q80" s="54">
        <v>7000</v>
      </c>
      <c r="R80" s="54">
        <v>5500</v>
      </c>
      <c r="S80" s="54">
        <v>1500</v>
      </c>
      <c r="T80" s="54">
        <v>7000</v>
      </c>
      <c r="U80" s="54">
        <v>5500</v>
      </c>
      <c r="V80" s="54">
        <v>1500</v>
      </c>
      <c r="W80" s="54">
        <v>0</v>
      </c>
      <c r="X80" s="54">
        <v>0</v>
      </c>
      <c r="Y80" s="54">
        <v>0</v>
      </c>
      <c r="Z80" s="54">
        <v>0</v>
      </c>
      <c r="AA80" s="54">
        <v>0</v>
      </c>
      <c r="AB80" s="54"/>
      <c r="AC80" s="54"/>
      <c r="AD80" s="54"/>
      <c r="AE80" s="59"/>
      <c r="AF80" s="179"/>
      <c r="AG80" s="67"/>
      <c r="AL80" s="57">
        <v>0</v>
      </c>
    </row>
    <row r="81" spans="1:38" s="49" customFormat="1" ht="18.75" hidden="1" customHeight="1" collapsed="1" x14ac:dyDescent="0.25">
      <c r="A81" s="50" t="s">
        <v>48</v>
      </c>
      <c r="B81" s="62" t="s">
        <v>123</v>
      </c>
      <c r="C81" s="59">
        <v>17</v>
      </c>
      <c r="D81" s="44">
        <v>5.72</v>
      </c>
      <c r="E81" s="59">
        <v>5500</v>
      </c>
      <c r="F81" s="59"/>
      <c r="G81" s="51">
        <v>890</v>
      </c>
      <c r="H81" s="51">
        <v>300</v>
      </c>
      <c r="I81" s="51">
        <v>910</v>
      </c>
      <c r="J81" s="55">
        <v>3400</v>
      </c>
      <c r="K81" s="51"/>
      <c r="L81" s="51"/>
      <c r="M81" s="51"/>
      <c r="N81" s="54">
        <v>1500</v>
      </c>
      <c r="O81" s="51">
        <v>7000</v>
      </c>
      <c r="P81" s="55">
        <v>0</v>
      </c>
      <c r="Q81" s="54">
        <v>7000</v>
      </c>
      <c r="R81" s="54">
        <v>5500</v>
      </c>
      <c r="S81" s="54">
        <v>1500</v>
      </c>
      <c r="T81" s="54">
        <v>7000</v>
      </c>
      <c r="U81" s="54">
        <v>5500</v>
      </c>
      <c r="V81" s="54">
        <v>1500</v>
      </c>
      <c r="W81" s="54">
        <v>4900</v>
      </c>
      <c r="X81" s="54">
        <v>3400</v>
      </c>
      <c r="Y81" s="54">
        <v>1500</v>
      </c>
      <c r="Z81" s="54">
        <v>0</v>
      </c>
      <c r="AA81" s="54">
        <v>0</v>
      </c>
      <c r="AB81" s="54"/>
      <c r="AC81" s="54"/>
      <c r="AD81" s="54"/>
      <c r="AE81" s="59"/>
      <c r="AF81" s="179"/>
      <c r="AG81" s="78" t="s">
        <v>124</v>
      </c>
      <c r="AL81" s="57">
        <v>0</v>
      </c>
    </row>
    <row r="82" spans="1:38" s="49" customFormat="1" ht="16.5" hidden="1" customHeight="1" x14ac:dyDescent="0.25">
      <c r="A82" s="50">
        <v>3</v>
      </c>
      <c r="B82" s="42" t="s">
        <v>85</v>
      </c>
      <c r="C82" s="43"/>
      <c r="D82" s="43"/>
      <c r="E82" s="51"/>
      <c r="F82" s="51"/>
      <c r="G82" s="51"/>
      <c r="H82" s="51"/>
      <c r="I82" s="51"/>
      <c r="J82" s="52"/>
      <c r="K82" s="51"/>
      <c r="L82" s="51"/>
      <c r="M82" s="51"/>
      <c r="N82" s="52"/>
      <c r="O82" s="51"/>
      <c r="P82" s="52"/>
      <c r="Q82" s="52"/>
      <c r="R82" s="52"/>
      <c r="S82" s="52"/>
      <c r="T82" s="52"/>
      <c r="U82" s="52"/>
      <c r="V82" s="52"/>
      <c r="W82" s="52"/>
      <c r="X82" s="52"/>
      <c r="Y82" s="52"/>
      <c r="Z82" s="52"/>
      <c r="AA82" s="51"/>
      <c r="AB82" s="51"/>
      <c r="AC82" s="51"/>
      <c r="AD82" s="51"/>
      <c r="AE82" s="51"/>
      <c r="AF82" s="179"/>
      <c r="AG82" s="53"/>
      <c r="AL82" s="57">
        <v>0</v>
      </c>
    </row>
    <row r="83" spans="1:38" s="49" customFormat="1" ht="18.75" hidden="1" customHeight="1" x14ac:dyDescent="0.25">
      <c r="A83" s="50" t="s">
        <v>48</v>
      </c>
      <c r="B83" s="42" t="s">
        <v>125</v>
      </c>
      <c r="C83" s="43">
        <v>19</v>
      </c>
      <c r="D83" s="43">
        <v>4.3600000000000003</v>
      </c>
      <c r="E83" s="59">
        <v>5500</v>
      </c>
      <c r="F83" s="59"/>
      <c r="G83" s="59">
        <v>3100</v>
      </c>
      <c r="H83" s="59">
        <v>0</v>
      </c>
      <c r="I83" s="59"/>
      <c r="J83" s="55">
        <v>0</v>
      </c>
      <c r="K83" s="59">
        <v>1000</v>
      </c>
      <c r="L83" s="59">
        <v>2900</v>
      </c>
      <c r="M83" s="59"/>
      <c r="N83" s="54"/>
      <c r="O83" s="59">
        <v>7000</v>
      </c>
      <c r="P83" s="55">
        <v>2400</v>
      </c>
      <c r="Q83" s="54">
        <v>7000</v>
      </c>
      <c r="R83" s="54">
        <v>6000</v>
      </c>
      <c r="S83" s="54">
        <v>1000</v>
      </c>
      <c r="T83" s="54">
        <v>7000</v>
      </c>
      <c r="U83" s="54">
        <v>3100</v>
      </c>
      <c r="V83" s="54">
        <v>3900</v>
      </c>
      <c r="W83" s="54">
        <v>2900</v>
      </c>
      <c r="X83" s="54">
        <v>2900</v>
      </c>
      <c r="Y83" s="54">
        <v>0</v>
      </c>
      <c r="Z83" s="54">
        <v>2900</v>
      </c>
      <c r="AA83" s="54">
        <v>2900</v>
      </c>
      <c r="AB83" s="54"/>
      <c r="AC83" s="54"/>
      <c r="AD83" s="54"/>
      <c r="AE83" s="74">
        <v>2900</v>
      </c>
      <c r="AF83" s="179"/>
      <c r="AG83" s="53"/>
      <c r="AL83" s="57">
        <v>0</v>
      </c>
    </row>
    <row r="84" spans="1:38" s="49" customFormat="1" ht="18.75" hidden="1" customHeight="1" x14ac:dyDescent="0.25">
      <c r="A84" s="50" t="s">
        <v>48</v>
      </c>
      <c r="B84" s="42" t="s">
        <v>126</v>
      </c>
      <c r="C84" s="43">
        <v>19</v>
      </c>
      <c r="D84" s="43">
        <v>3.42</v>
      </c>
      <c r="E84" s="59">
        <v>5500</v>
      </c>
      <c r="F84" s="59"/>
      <c r="G84" s="59">
        <v>890</v>
      </c>
      <c r="H84" s="59">
        <v>2210</v>
      </c>
      <c r="I84" s="59"/>
      <c r="J84" s="55">
        <v>0</v>
      </c>
      <c r="K84" s="59"/>
      <c r="L84" s="74">
        <v>2200</v>
      </c>
      <c r="M84" s="74">
        <v>1700</v>
      </c>
      <c r="N84" s="54"/>
      <c r="O84" s="59">
        <v>7000</v>
      </c>
      <c r="P84" s="55">
        <v>2400</v>
      </c>
      <c r="Q84" s="54">
        <v>7000</v>
      </c>
      <c r="R84" s="54">
        <v>3100</v>
      </c>
      <c r="S84" s="54">
        <v>3900</v>
      </c>
      <c r="T84" s="54">
        <v>7000</v>
      </c>
      <c r="U84" s="54">
        <v>3100</v>
      </c>
      <c r="V84" s="54">
        <v>3900</v>
      </c>
      <c r="W84" s="54">
        <v>0</v>
      </c>
      <c r="X84" s="54">
        <v>0</v>
      </c>
      <c r="Y84" s="54">
        <v>0</v>
      </c>
      <c r="Z84" s="54">
        <v>0</v>
      </c>
      <c r="AA84" s="54">
        <v>0</v>
      </c>
      <c r="AB84" s="54"/>
      <c r="AC84" s="54"/>
      <c r="AD84" s="54"/>
      <c r="AE84" s="59"/>
      <c r="AF84" s="179"/>
      <c r="AG84" s="63"/>
      <c r="AL84" s="57">
        <v>0</v>
      </c>
    </row>
    <row r="85" spans="1:38" s="49" customFormat="1" ht="18.75" hidden="1" customHeight="1" x14ac:dyDescent="0.25">
      <c r="A85" s="50" t="s">
        <v>48</v>
      </c>
      <c r="B85" s="42" t="s">
        <v>127</v>
      </c>
      <c r="C85" s="43">
        <v>13</v>
      </c>
      <c r="D85" s="43">
        <v>11.48</v>
      </c>
      <c r="E85" s="59">
        <v>5500</v>
      </c>
      <c r="F85" s="59"/>
      <c r="G85" s="59">
        <v>230</v>
      </c>
      <c r="H85" s="59">
        <v>300</v>
      </c>
      <c r="I85" s="51">
        <v>1570</v>
      </c>
      <c r="J85" s="55">
        <v>3400</v>
      </c>
      <c r="K85" s="59"/>
      <c r="L85" s="59"/>
      <c r="M85" s="59"/>
      <c r="N85" s="54">
        <v>1500</v>
      </c>
      <c r="O85" s="59">
        <v>7000</v>
      </c>
      <c r="P85" s="55">
        <v>0</v>
      </c>
      <c r="Q85" s="54">
        <v>7000</v>
      </c>
      <c r="R85" s="54">
        <v>5500</v>
      </c>
      <c r="S85" s="54">
        <v>1500</v>
      </c>
      <c r="T85" s="54">
        <v>7000</v>
      </c>
      <c r="U85" s="54">
        <v>5500</v>
      </c>
      <c r="V85" s="54">
        <v>1500</v>
      </c>
      <c r="W85" s="54">
        <v>4900</v>
      </c>
      <c r="X85" s="54">
        <v>3400</v>
      </c>
      <c r="Y85" s="54">
        <v>1500</v>
      </c>
      <c r="Z85" s="54">
        <v>0</v>
      </c>
      <c r="AA85" s="54">
        <v>0</v>
      </c>
      <c r="AB85" s="54"/>
      <c r="AC85" s="54"/>
      <c r="AD85" s="54"/>
      <c r="AE85" s="59"/>
      <c r="AF85" s="179"/>
      <c r="AG85" s="61"/>
      <c r="AL85" s="57">
        <v>0</v>
      </c>
    </row>
    <row r="86" spans="1:38" s="49" customFormat="1" ht="16.5" hidden="1" customHeight="1" x14ac:dyDescent="0.25">
      <c r="A86" s="50">
        <v>4</v>
      </c>
      <c r="B86" s="42" t="s">
        <v>90</v>
      </c>
      <c r="C86" s="43"/>
      <c r="D86" s="43"/>
      <c r="E86" s="51"/>
      <c r="F86" s="51"/>
      <c r="G86" s="51"/>
      <c r="H86" s="51"/>
      <c r="I86" s="51"/>
      <c r="J86" s="52"/>
      <c r="K86" s="51"/>
      <c r="L86" s="51"/>
      <c r="M86" s="51"/>
      <c r="N86" s="51"/>
      <c r="O86" s="51"/>
      <c r="P86" s="52"/>
      <c r="Q86" s="52"/>
      <c r="R86" s="52"/>
      <c r="S86" s="52"/>
      <c r="T86" s="52"/>
      <c r="U86" s="52"/>
      <c r="V86" s="52"/>
      <c r="W86" s="52"/>
      <c r="X86" s="52"/>
      <c r="Y86" s="52"/>
      <c r="Z86" s="52"/>
      <c r="AA86" s="51"/>
      <c r="AB86" s="51"/>
      <c r="AC86" s="51"/>
      <c r="AD86" s="51"/>
      <c r="AE86" s="51"/>
      <c r="AF86" s="179"/>
      <c r="AG86" s="53"/>
      <c r="AL86" s="57">
        <v>0</v>
      </c>
    </row>
    <row r="87" spans="1:38" s="49" customFormat="1" ht="18.75" hidden="1" customHeight="1" x14ac:dyDescent="0.25">
      <c r="A87" s="15" t="s">
        <v>48</v>
      </c>
      <c r="B87" s="69" t="s">
        <v>128</v>
      </c>
      <c r="C87" s="70">
        <v>19</v>
      </c>
      <c r="D87" s="71">
        <v>3.78</v>
      </c>
      <c r="E87" s="74">
        <v>5500</v>
      </c>
      <c r="F87" s="74"/>
      <c r="G87" s="59">
        <v>3100</v>
      </c>
      <c r="H87" s="59">
        <v>0</v>
      </c>
      <c r="I87" s="59"/>
      <c r="J87" s="55">
        <v>0</v>
      </c>
      <c r="K87" s="59">
        <v>1000</v>
      </c>
      <c r="L87" s="59">
        <v>2900</v>
      </c>
      <c r="M87" s="59"/>
      <c r="N87" s="54"/>
      <c r="O87" s="59">
        <v>7000</v>
      </c>
      <c r="P87" s="55">
        <v>2400</v>
      </c>
      <c r="Q87" s="54">
        <v>7000</v>
      </c>
      <c r="R87" s="54">
        <v>6000</v>
      </c>
      <c r="S87" s="54">
        <v>1000</v>
      </c>
      <c r="T87" s="54">
        <v>7000</v>
      </c>
      <c r="U87" s="54">
        <v>3100</v>
      </c>
      <c r="V87" s="54">
        <v>3900</v>
      </c>
      <c r="W87" s="54">
        <v>2900</v>
      </c>
      <c r="X87" s="54">
        <v>2900</v>
      </c>
      <c r="Y87" s="54">
        <v>0</v>
      </c>
      <c r="Z87" s="54">
        <v>2900</v>
      </c>
      <c r="AA87" s="54">
        <v>2900</v>
      </c>
      <c r="AB87" s="54"/>
      <c r="AC87" s="54"/>
      <c r="AD87" s="54"/>
      <c r="AE87" s="74">
        <v>2900</v>
      </c>
      <c r="AF87" s="179"/>
      <c r="AG87" s="72"/>
      <c r="AL87" s="57">
        <v>0</v>
      </c>
    </row>
    <row r="88" spans="1:38" s="49" customFormat="1" ht="18.75" hidden="1" customHeight="1" x14ac:dyDescent="0.25">
      <c r="A88" s="15" t="s">
        <v>48</v>
      </c>
      <c r="B88" s="69" t="s">
        <v>129</v>
      </c>
      <c r="C88" s="70">
        <v>19</v>
      </c>
      <c r="D88" s="71">
        <v>1.77</v>
      </c>
      <c r="E88" s="74">
        <v>5500</v>
      </c>
      <c r="F88" s="74"/>
      <c r="G88" s="59">
        <v>3099.51</v>
      </c>
      <c r="H88" s="59">
        <v>0</v>
      </c>
      <c r="I88" s="59"/>
      <c r="J88" s="55">
        <v>0</v>
      </c>
      <c r="K88" s="59">
        <v>1000</v>
      </c>
      <c r="L88" s="59">
        <v>2900</v>
      </c>
      <c r="M88" s="59"/>
      <c r="N88" s="54"/>
      <c r="O88" s="59">
        <v>7000</v>
      </c>
      <c r="P88" s="55">
        <v>2400</v>
      </c>
      <c r="Q88" s="54">
        <v>7000</v>
      </c>
      <c r="R88" s="54">
        <v>6000</v>
      </c>
      <c r="S88" s="54">
        <v>1000</v>
      </c>
      <c r="T88" s="54">
        <v>6999.51</v>
      </c>
      <c r="U88" s="54">
        <v>3099.51</v>
      </c>
      <c r="V88" s="54">
        <v>3900</v>
      </c>
      <c r="W88" s="54">
        <v>2900</v>
      </c>
      <c r="X88" s="54">
        <v>2900</v>
      </c>
      <c r="Y88" s="54">
        <v>0</v>
      </c>
      <c r="Z88" s="54">
        <v>2900</v>
      </c>
      <c r="AA88" s="54">
        <v>2900</v>
      </c>
      <c r="AB88" s="54"/>
      <c r="AC88" s="54"/>
      <c r="AD88" s="54"/>
      <c r="AE88" s="74">
        <v>2900</v>
      </c>
      <c r="AF88" s="179"/>
      <c r="AG88" s="72"/>
      <c r="AL88" s="57">
        <v>0.48999999999978172</v>
      </c>
    </row>
    <row r="89" spans="1:38" s="49" customFormat="1" ht="18.75" hidden="1" customHeight="1" x14ac:dyDescent="0.25">
      <c r="A89" s="15" t="s">
        <v>48</v>
      </c>
      <c r="B89" s="69" t="s">
        <v>130</v>
      </c>
      <c r="C89" s="70">
        <v>19</v>
      </c>
      <c r="D89" s="71">
        <v>3.17</v>
      </c>
      <c r="E89" s="74">
        <v>5500</v>
      </c>
      <c r="F89" s="74"/>
      <c r="G89" s="59">
        <v>3100</v>
      </c>
      <c r="H89" s="59">
        <v>0</v>
      </c>
      <c r="I89" s="59"/>
      <c r="J89" s="55">
        <v>0</v>
      </c>
      <c r="K89" s="59">
        <v>1000</v>
      </c>
      <c r="L89" s="59">
        <v>2900</v>
      </c>
      <c r="M89" s="59"/>
      <c r="N89" s="54"/>
      <c r="O89" s="59">
        <v>7000</v>
      </c>
      <c r="P89" s="55">
        <v>2400</v>
      </c>
      <c r="Q89" s="54">
        <v>7000</v>
      </c>
      <c r="R89" s="54">
        <v>6000</v>
      </c>
      <c r="S89" s="54">
        <v>1000</v>
      </c>
      <c r="T89" s="54">
        <v>7000</v>
      </c>
      <c r="U89" s="54">
        <v>3100</v>
      </c>
      <c r="V89" s="54">
        <v>3900</v>
      </c>
      <c r="W89" s="54">
        <v>2900</v>
      </c>
      <c r="X89" s="54">
        <v>2900</v>
      </c>
      <c r="Y89" s="54">
        <v>0</v>
      </c>
      <c r="Z89" s="54">
        <v>2900</v>
      </c>
      <c r="AA89" s="54">
        <v>2900</v>
      </c>
      <c r="AB89" s="54"/>
      <c r="AC89" s="54"/>
      <c r="AD89" s="54"/>
      <c r="AE89" s="74">
        <v>2900</v>
      </c>
      <c r="AF89" s="179"/>
      <c r="AG89" s="72"/>
      <c r="AL89" s="57">
        <v>0</v>
      </c>
    </row>
    <row r="90" spans="1:38" s="49" customFormat="1" ht="18.75" hidden="1" customHeight="1" collapsed="1" x14ac:dyDescent="0.25">
      <c r="A90" s="15" t="s">
        <v>48</v>
      </c>
      <c r="B90" s="69" t="s">
        <v>131</v>
      </c>
      <c r="C90" s="70">
        <v>19</v>
      </c>
      <c r="D90" s="71">
        <v>2.33</v>
      </c>
      <c r="E90" s="74">
        <v>5500</v>
      </c>
      <c r="F90" s="74"/>
      <c r="G90" s="59">
        <v>230</v>
      </c>
      <c r="H90" s="59">
        <v>2870</v>
      </c>
      <c r="I90" s="59"/>
      <c r="J90" s="55">
        <v>0</v>
      </c>
      <c r="K90" s="59"/>
      <c r="L90" s="74">
        <v>2200</v>
      </c>
      <c r="M90" s="74">
        <v>1700</v>
      </c>
      <c r="N90" s="54"/>
      <c r="O90" s="59">
        <v>7000</v>
      </c>
      <c r="P90" s="55">
        <v>2400</v>
      </c>
      <c r="Q90" s="54">
        <v>7000</v>
      </c>
      <c r="R90" s="54">
        <v>3100</v>
      </c>
      <c r="S90" s="54">
        <v>3900</v>
      </c>
      <c r="T90" s="54">
        <v>7000</v>
      </c>
      <c r="U90" s="54">
        <v>3100</v>
      </c>
      <c r="V90" s="54">
        <v>3900</v>
      </c>
      <c r="W90" s="54">
        <v>0</v>
      </c>
      <c r="X90" s="54">
        <v>0</v>
      </c>
      <c r="Y90" s="54">
        <v>0</v>
      </c>
      <c r="Z90" s="54">
        <v>0</v>
      </c>
      <c r="AA90" s="54">
        <v>0</v>
      </c>
      <c r="AB90" s="54"/>
      <c r="AC90" s="54"/>
      <c r="AD90" s="54"/>
      <c r="AE90" s="74"/>
      <c r="AF90" s="179"/>
      <c r="AG90" s="61"/>
      <c r="AL90" s="57">
        <v>0</v>
      </c>
    </row>
    <row r="91" spans="1:38" s="49" customFormat="1" ht="20.25" hidden="1" customHeight="1" x14ac:dyDescent="0.25">
      <c r="A91" s="15" t="s">
        <v>48</v>
      </c>
      <c r="B91" s="13" t="s">
        <v>132</v>
      </c>
      <c r="C91" s="43">
        <v>15</v>
      </c>
      <c r="D91" s="71">
        <v>5.5</v>
      </c>
      <c r="E91" s="74">
        <v>5500</v>
      </c>
      <c r="F91" s="74"/>
      <c r="G91" s="59">
        <v>230</v>
      </c>
      <c r="H91" s="59">
        <v>300</v>
      </c>
      <c r="I91" s="59">
        <v>1570</v>
      </c>
      <c r="J91" s="55">
        <v>3400</v>
      </c>
      <c r="K91" s="59"/>
      <c r="L91" s="59"/>
      <c r="M91" s="51">
        <v>1500</v>
      </c>
      <c r="N91" s="54"/>
      <c r="O91" s="59">
        <v>7000</v>
      </c>
      <c r="P91" s="55">
        <v>0</v>
      </c>
      <c r="Q91" s="54">
        <v>7000</v>
      </c>
      <c r="R91" s="54">
        <v>5500</v>
      </c>
      <c r="S91" s="54">
        <v>1500</v>
      </c>
      <c r="T91" s="54">
        <v>7000</v>
      </c>
      <c r="U91" s="54">
        <v>5500</v>
      </c>
      <c r="V91" s="54">
        <v>1500</v>
      </c>
      <c r="W91" s="54">
        <v>3400</v>
      </c>
      <c r="X91" s="54">
        <v>3400</v>
      </c>
      <c r="Y91" s="54">
        <v>0</v>
      </c>
      <c r="Z91" s="54">
        <v>0</v>
      </c>
      <c r="AA91" s="54">
        <v>0</v>
      </c>
      <c r="AB91" s="54"/>
      <c r="AC91" s="54"/>
      <c r="AD91" s="54"/>
      <c r="AE91" s="74"/>
      <c r="AF91" s="179"/>
      <c r="AG91" s="47" t="s">
        <v>133</v>
      </c>
      <c r="AL91" s="57">
        <v>0</v>
      </c>
    </row>
    <row r="92" spans="1:38" s="49" customFormat="1" ht="18.75" hidden="1" customHeight="1" x14ac:dyDescent="0.25">
      <c r="A92" s="15" t="s">
        <v>48</v>
      </c>
      <c r="B92" s="69" t="s">
        <v>134</v>
      </c>
      <c r="C92" s="70">
        <v>15</v>
      </c>
      <c r="D92" s="71">
        <v>1.6</v>
      </c>
      <c r="E92" s="74">
        <v>5500</v>
      </c>
      <c r="F92" s="74"/>
      <c r="G92" s="59">
        <v>230</v>
      </c>
      <c r="H92" s="59">
        <v>300</v>
      </c>
      <c r="I92" s="51">
        <v>1570</v>
      </c>
      <c r="J92" s="55">
        <v>3400</v>
      </c>
      <c r="K92" s="59"/>
      <c r="L92" s="59"/>
      <c r="M92" s="59"/>
      <c r="N92" s="54">
        <v>1500</v>
      </c>
      <c r="O92" s="59">
        <v>7000</v>
      </c>
      <c r="P92" s="55">
        <v>0</v>
      </c>
      <c r="Q92" s="54">
        <v>7000</v>
      </c>
      <c r="R92" s="54">
        <v>5500</v>
      </c>
      <c r="S92" s="54">
        <v>1500</v>
      </c>
      <c r="T92" s="54">
        <v>7000</v>
      </c>
      <c r="U92" s="54">
        <v>5500</v>
      </c>
      <c r="V92" s="54">
        <v>1500</v>
      </c>
      <c r="W92" s="54">
        <v>4900</v>
      </c>
      <c r="X92" s="54">
        <v>3400</v>
      </c>
      <c r="Y92" s="54">
        <v>1500</v>
      </c>
      <c r="Z92" s="54">
        <v>0</v>
      </c>
      <c r="AA92" s="54">
        <v>0</v>
      </c>
      <c r="AB92" s="54"/>
      <c r="AC92" s="54"/>
      <c r="AD92" s="54"/>
      <c r="AE92" s="74"/>
      <c r="AF92" s="179"/>
      <c r="AG92" s="72"/>
      <c r="AL92" s="57">
        <v>0</v>
      </c>
    </row>
    <row r="93" spans="1:38" s="49" customFormat="1" ht="18.75" hidden="1" customHeight="1" x14ac:dyDescent="0.25">
      <c r="A93" s="15" t="s">
        <v>48</v>
      </c>
      <c r="B93" s="69" t="s">
        <v>135</v>
      </c>
      <c r="C93" s="70">
        <v>15</v>
      </c>
      <c r="D93" s="71">
        <v>3.58</v>
      </c>
      <c r="E93" s="74">
        <v>5500</v>
      </c>
      <c r="F93" s="74"/>
      <c r="G93" s="59">
        <v>230</v>
      </c>
      <c r="H93" s="59">
        <v>300</v>
      </c>
      <c r="I93" s="59">
        <v>304</v>
      </c>
      <c r="J93" s="55">
        <v>4666</v>
      </c>
      <c r="K93" s="59"/>
      <c r="L93" s="59"/>
      <c r="M93" s="59"/>
      <c r="N93" s="54">
        <v>1500</v>
      </c>
      <c r="O93" s="59">
        <v>7000</v>
      </c>
      <c r="P93" s="55">
        <v>0</v>
      </c>
      <c r="Q93" s="54">
        <v>7000</v>
      </c>
      <c r="R93" s="54">
        <v>5500</v>
      </c>
      <c r="S93" s="54">
        <v>1500</v>
      </c>
      <c r="T93" s="54">
        <v>7000</v>
      </c>
      <c r="U93" s="54">
        <v>5500</v>
      </c>
      <c r="V93" s="54">
        <v>1500</v>
      </c>
      <c r="W93" s="54">
        <v>6166</v>
      </c>
      <c r="X93" s="54">
        <v>4666</v>
      </c>
      <c r="Y93" s="54">
        <v>1500</v>
      </c>
      <c r="Z93" s="54">
        <v>0</v>
      </c>
      <c r="AA93" s="54">
        <v>0</v>
      </c>
      <c r="AB93" s="54"/>
      <c r="AC93" s="54"/>
      <c r="AD93" s="54"/>
      <c r="AE93" s="74"/>
      <c r="AF93" s="179"/>
      <c r="AG93" s="72" t="s">
        <v>106</v>
      </c>
      <c r="AI93" s="49">
        <v>1</v>
      </c>
      <c r="AL93" s="57">
        <v>0</v>
      </c>
    </row>
    <row r="94" spans="1:38" s="49" customFormat="1" ht="16.5" hidden="1" customHeight="1" x14ac:dyDescent="0.25">
      <c r="A94" s="50">
        <v>5</v>
      </c>
      <c r="B94" s="42" t="s">
        <v>98</v>
      </c>
      <c r="C94" s="43"/>
      <c r="D94" s="43"/>
      <c r="E94" s="51"/>
      <c r="F94" s="51"/>
      <c r="G94" s="51"/>
      <c r="H94" s="51"/>
      <c r="I94" s="51"/>
      <c r="J94" s="52"/>
      <c r="K94" s="51"/>
      <c r="L94" s="51"/>
      <c r="M94" s="51"/>
      <c r="N94" s="51"/>
      <c r="O94" s="51"/>
      <c r="P94" s="52"/>
      <c r="Q94" s="52"/>
      <c r="R94" s="52"/>
      <c r="S94" s="52"/>
      <c r="T94" s="52"/>
      <c r="U94" s="52"/>
      <c r="V94" s="52"/>
      <c r="W94" s="52"/>
      <c r="X94" s="52"/>
      <c r="Y94" s="52"/>
      <c r="Z94" s="52"/>
      <c r="AA94" s="51"/>
      <c r="AB94" s="51"/>
      <c r="AC94" s="51"/>
      <c r="AD94" s="51"/>
      <c r="AE94" s="51"/>
      <c r="AF94" s="179"/>
      <c r="AG94" s="53"/>
      <c r="AL94" s="57">
        <v>0</v>
      </c>
    </row>
    <row r="95" spans="1:38" s="49" customFormat="1" ht="18.75" hidden="1" customHeight="1" x14ac:dyDescent="0.25">
      <c r="A95" s="50" t="s">
        <v>48</v>
      </c>
      <c r="B95" s="13" t="s">
        <v>136</v>
      </c>
      <c r="C95" s="43">
        <v>19</v>
      </c>
      <c r="D95" s="73">
        <v>5.2</v>
      </c>
      <c r="E95" s="74">
        <v>5500</v>
      </c>
      <c r="F95" s="74"/>
      <c r="G95" s="51">
        <v>3100</v>
      </c>
      <c r="H95" s="51">
        <v>0</v>
      </c>
      <c r="I95" s="51"/>
      <c r="J95" s="55">
        <v>0</v>
      </c>
      <c r="K95" s="59">
        <v>1000</v>
      </c>
      <c r="L95" s="59">
        <v>2900</v>
      </c>
      <c r="M95" s="51"/>
      <c r="N95" s="54"/>
      <c r="O95" s="51">
        <v>7000</v>
      </c>
      <c r="P95" s="55">
        <v>2400</v>
      </c>
      <c r="Q95" s="54">
        <v>7000</v>
      </c>
      <c r="R95" s="54">
        <v>6000</v>
      </c>
      <c r="S95" s="54">
        <v>1000</v>
      </c>
      <c r="T95" s="54">
        <v>7000</v>
      </c>
      <c r="U95" s="54">
        <v>3100</v>
      </c>
      <c r="V95" s="54">
        <v>3900</v>
      </c>
      <c r="W95" s="54">
        <v>2900</v>
      </c>
      <c r="X95" s="54">
        <v>2900</v>
      </c>
      <c r="Y95" s="54">
        <v>0</v>
      </c>
      <c r="Z95" s="54">
        <v>2900</v>
      </c>
      <c r="AA95" s="54">
        <v>2900</v>
      </c>
      <c r="AB95" s="54"/>
      <c r="AC95" s="54"/>
      <c r="AD95" s="54"/>
      <c r="AE95" s="74">
        <v>2900</v>
      </c>
      <c r="AF95" s="179"/>
      <c r="AG95" s="64"/>
      <c r="AL95" s="57">
        <v>0</v>
      </c>
    </row>
    <row r="96" spans="1:38" s="49" customFormat="1" ht="18.75" hidden="1" customHeight="1" x14ac:dyDescent="0.25">
      <c r="A96" s="50" t="s">
        <v>48</v>
      </c>
      <c r="B96" s="13" t="s">
        <v>137</v>
      </c>
      <c r="C96" s="43">
        <v>19</v>
      </c>
      <c r="D96" s="73">
        <v>5.6</v>
      </c>
      <c r="E96" s="74">
        <v>5500</v>
      </c>
      <c r="F96" s="74"/>
      <c r="G96" s="51">
        <v>3100</v>
      </c>
      <c r="H96" s="51">
        <v>0</v>
      </c>
      <c r="I96" s="51"/>
      <c r="J96" s="55">
        <v>0</v>
      </c>
      <c r="K96" s="59">
        <v>1000</v>
      </c>
      <c r="L96" s="59">
        <v>2900</v>
      </c>
      <c r="M96" s="51"/>
      <c r="N96" s="54"/>
      <c r="O96" s="51">
        <v>7000</v>
      </c>
      <c r="P96" s="55">
        <v>2400</v>
      </c>
      <c r="Q96" s="54">
        <v>7000</v>
      </c>
      <c r="R96" s="54">
        <v>6000</v>
      </c>
      <c r="S96" s="54">
        <v>1000</v>
      </c>
      <c r="T96" s="54">
        <v>7000</v>
      </c>
      <c r="U96" s="54">
        <v>3100</v>
      </c>
      <c r="V96" s="54">
        <v>3900</v>
      </c>
      <c r="W96" s="54">
        <v>2900</v>
      </c>
      <c r="X96" s="54">
        <v>2900</v>
      </c>
      <c r="Y96" s="54">
        <v>0</v>
      </c>
      <c r="Z96" s="54">
        <v>2900</v>
      </c>
      <c r="AA96" s="54">
        <v>2900</v>
      </c>
      <c r="AB96" s="54"/>
      <c r="AC96" s="54"/>
      <c r="AD96" s="54"/>
      <c r="AE96" s="74">
        <v>2900</v>
      </c>
      <c r="AF96" s="179"/>
      <c r="AG96" s="68"/>
      <c r="AL96" s="57">
        <v>0</v>
      </c>
    </row>
    <row r="97" spans="1:40" s="49" customFormat="1" ht="18.75" hidden="1" customHeight="1" x14ac:dyDescent="0.25">
      <c r="A97" s="50" t="s">
        <v>48</v>
      </c>
      <c r="B97" s="42" t="s">
        <v>138</v>
      </c>
      <c r="C97" s="43">
        <v>15</v>
      </c>
      <c r="D97" s="73">
        <v>7</v>
      </c>
      <c r="E97" s="74">
        <v>5500</v>
      </c>
      <c r="F97" s="74"/>
      <c r="G97" s="79">
        <v>230</v>
      </c>
      <c r="H97" s="79">
        <v>300</v>
      </c>
      <c r="I97" s="59">
        <v>4970</v>
      </c>
      <c r="J97" s="55">
        <v>0</v>
      </c>
      <c r="K97" s="79"/>
      <c r="L97" s="79"/>
      <c r="M97" s="51">
        <v>1000</v>
      </c>
      <c r="N97" s="54">
        <v>500</v>
      </c>
      <c r="O97" s="51">
        <v>7000</v>
      </c>
      <c r="P97" s="55">
        <v>0</v>
      </c>
      <c r="Q97" s="54">
        <v>7000</v>
      </c>
      <c r="R97" s="54">
        <v>5500</v>
      </c>
      <c r="S97" s="54">
        <v>1500</v>
      </c>
      <c r="T97" s="54">
        <v>7000</v>
      </c>
      <c r="U97" s="54">
        <v>5500</v>
      </c>
      <c r="V97" s="54">
        <v>1500</v>
      </c>
      <c r="W97" s="54">
        <v>500</v>
      </c>
      <c r="X97" s="54">
        <v>0</v>
      </c>
      <c r="Y97" s="54">
        <v>500</v>
      </c>
      <c r="Z97" s="54">
        <v>0</v>
      </c>
      <c r="AA97" s="54">
        <v>0</v>
      </c>
      <c r="AB97" s="54"/>
      <c r="AC97" s="54"/>
      <c r="AD97" s="54"/>
      <c r="AE97" s="74"/>
      <c r="AF97" s="179"/>
      <c r="AG97" s="53"/>
      <c r="AL97" s="57">
        <v>0</v>
      </c>
    </row>
    <row r="98" spans="1:40" s="49" customFormat="1" ht="18.75" hidden="1" customHeight="1" collapsed="1" x14ac:dyDescent="0.25">
      <c r="A98" s="50" t="s">
        <v>48</v>
      </c>
      <c r="B98" s="13" t="s">
        <v>139</v>
      </c>
      <c r="C98" s="43">
        <v>16</v>
      </c>
      <c r="D98" s="73">
        <v>6.8</v>
      </c>
      <c r="E98" s="74">
        <v>5500</v>
      </c>
      <c r="F98" s="74"/>
      <c r="G98" s="80">
        <v>230</v>
      </c>
      <c r="H98" s="80">
        <v>300</v>
      </c>
      <c r="I98" s="51">
        <v>4970</v>
      </c>
      <c r="J98" s="55">
        <v>0</v>
      </c>
      <c r="K98" s="80"/>
      <c r="L98" s="80"/>
      <c r="M98" s="80">
        <v>1000</v>
      </c>
      <c r="N98" s="54">
        <v>500</v>
      </c>
      <c r="O98" s="51">
        <v>7000</v>
      </c>
      <c r="P98" s="55">
        <v>0</v>
      </c>
      <c r="Q98" s="54">
        <v>7000</v>
      </c>
      <c r="R98" s="54">
        <v>5500</v>
      </c>
      <c r="S98" s="54">
        <v>1500</v>
      </c>
      <c r="T98" s="54">
        <v>7000</v>
      </c>
      <c r="U98" s="54">
        <v>5500</v>
      </c>
      <c r="V98" s="54">
        <v>1500</v>
      </c>
      <c r="W98" s="54">
        <v>500</v>
      </c>
      <c r="X98" s="54">
        <v>0</v>
      </c>
      <c r="Y98" s="54">
        <v>500</v>
      </c>
      <c r="Z98" s="54">
        <v>0</v>
      </c>
      <c r="AA98" s="54">
        <v>0</v>
      </c>
      <c r="AB98" s="54"/>
      <c r="AC98" s="54"/>
      <c r="AD98" s="54"/>
      <c r="AE98" s="74"/>
      <c r="AF98" s="179"/>
      <c r="AG98" s="64" t="s">
        <v>115</v>
      </c>
      <c r="AL98" s="57">
        <v>0</v>
      </c>
    </row>
    <row r="99" spans="1:40" s="49" customFormat="1" ht="18.75" hidden="1" customHeight="1" x14ac:dyDescent="0.25">
      <c r="A99" s="50" t="s">
        <v>48</v>
      </c>
      <c r="B99" s="13" t="s">
        <v>140</v>
      </c>
      <c r="C99" s="43">
        <v>15</v>
      </c>
      <c r="D99" s="73">
        <v>8.6999999999999993</v>
      </c>
      <c r="E99" s="74">
        <v>5500</v>
      </c>
      <c r="F99" s="74"/>
      <c r="G99" s="51">
        <v>230</v>
      </c>
      <c r="H99" s="51">
        <v>300</v>
      </c>
      <c r="I99" s="74">
        <v>304</v>
      </c>
      <c r="J99" s="55">
        <v>4666</v>
      </c>
      <c r="K99" s="51"/>
      <c r="L99" s="51"/>
      <c r="M99" s="51"/>
      <c r="N99" s="54">
        <v>1500</v>
      </c>
      <c r="O99" s="51">
        <v>7000</v>
      </c>
      <c r="P99" s="55">
        <v>0</v>
      </c>
      <c r="Q99" s="54">
        <v>7000</v>
      </c>
      <c r="R99" s="54">
        <v>5500</v>
      </c>
      <c r="S99" s="54">
        <v>1500</v>
      </c>
      <c r="T99" s="54">
        <v>7000</v>
      </c>
      <c r="U99" s="54">
        <v>5500</v>
      </c>
      <c r="V99" s="54">
        <v>1500</v>
      </c>
      <c r="W99" s="54">
        <v>6166</v>
      </c>
      <c r="X99" s="54">
        <v>4666</v>
      </c>
      <c r="Y99" s="54">
        <v>1500</v>
      </c>
      <c r="Z99" s="54">
        <v>0</v>
      </c>
      <c r="AA99" s="54">
        <v>0</v>
      </c>
      <c r="AB99" s="54"/>
      <c r="AC99" s="54"/>
      <c r="AD99" s="54"/>
      <c r="AE99" s="74"/>
      <c r="AF99" s="179"/>
      <c r="AG99" s="47" t="s">
        <v>106</v>
      </c>
      <c r="AI99" s="49">
        <v>1</v>
      </c>
      <c r="AL99" s="57">
        <v>0</v>
      </c>
    </row>
    <row r="100" spans="1:40" s="49" customFormat="1" ht="16.5" hidden="1" customHeight="1" x14ac:dyDescent="0.25">
      <c r="A100" s="50">
        <v>6</v>
      </c>
      <c r="B100" s="42" t="s">
        <v>103</v>
      </c>
      <c r="C100" s="43"/>
      <c r="D100" s="44"/>
      <c r="E100" s="51"/>
      <c r="F100" s="51"/>
      <c r="G100" s="51"/>
      <c r="H100" s="51"/>
      <c r="I100" s="51"/>
      <c r="J100" s="52"/>
      <c r="K100" s="51"/>
      <c r="L100" s="51"/>
      <c r="M100" s="51"/>
      <c r="N100" s="51"/>
      <c r="O100" s="51"/>
      <c r="P100" s="51"/>
      <c r="Q100" s="51"/>
      <c r="R100" s="51"/>
      <c r="S100" s="51"/>
      <c r="T100" s="51"/>
      <c r="U100" s="51"/>
      <c r="V100" s="51"/>
      <c r="W100" s="51"/>
      <c r="X100" s="51"/>
      <c r="Y100" s="51"/>
      <c r="Z100" s="51"/>
      <c r="AA100" s="51"/>
      <c r="AB100" s="51"/>
      <c r="AC100" s="51"/>
      <c r="AD100" s="51"/>
      <c r="AE100" s="51"/>
      <c r="AF100" s="179"/>
      <c r="AG100" s="53"/>
      <c r="AL100" s="57">
        <v>0</v>
      </c>
    </row>
    <row r="101" spans="1:40" s="49" customFormat="1" ht="18.75" hidden="1" customHeight="1" x14ac:dyDescent="0.25">
      <c r="A101" s="50" t="s">
        <v>48</v>
      </c>
      <c r="B101" s="42" t="s">
        <v>141</v>
      </c>
      <c r="C101" s="43">
        <v>19</v>
      </c>
      <c r="D101" s="44">
        <v>4.2300000000000004</v>
      </c>
      <c r="E101" s="74">
        <v>5500</v>
      </c>
      <c r="F101" s="74"/>
      <c r="G101" s="59">
        <v>3100</v>
      </c>
      <c r="H101" s="59">
        <v>0</v>
      </c>
      <c r="I101" s="59"/>
      <c r="J101" s="55">
        <v>0</v>
      </c>
      <c r="K101" s="59">
        <v>1000</v>
      </c>
      <c r="L101" s="59">
        <v>2900</v>
      </c>
      <c r="M101" s="59"/>
      <c r="N101" s="54"/>
      <c r="O101" s="59">
        <v>7000</v>
      </c>
      <c r="P101" s="55">
        <v>2400</v>
      </c>
      <c r="Q101" s="54">
        <v>7000</v>
      </c>
      <c r="R101" s="54">
        <v>6000</v>
      </c>
      <c r="S101" s="54">
        <v>1000</v>
      </c>
      <c r="T101" s="54">
        <v>7000</v>
      </c>
      <c r="U101" s="54">
        <v>3100</v>
      </c>
      <c r="V101" s="54">
        <v>3900</v>
      </c>
      <c r="W101" s="54">
        <v>2900</v>
      </c>
      <c r="X101" s="54">
        <v>2900</v>
      </c>
      <c r="Y101" s="54">
        <v>0</v>
      </c>
      <c r="Z101" s="54">
        <v>2900</v>
      </c>
      <c r="AA101" s="54">
        <v>2900</v>
      </c>
      <c r="AB101" s="54"/>
      <c r="AC101" s="54"/>
      <c r="AD101" s="54"/>
      <c r="AE101" s="74">
        <v>2900</v>
      </c>
      <c r="AF101" s="179"/>
      <c r="AG101" s="53"/>
      <c r="AL101" s="57">
        <v>0</v>
      </c>
    </row>
    <row r="102" spans="1:40" s="49" customFormat="1" ht="18.75" hidden="1" customHeight="1" x14ac:dyDescent="0.25">
      <c r="A102" s="50" t="s">
        <v>48</v>
      </c>
      <c r="B102" s="42" t="s">
        <v>142</v>
      </c>
      <c r="C102" s="43">
        <v>19</v>
      </c>
      <c r="D102" s="44">
        <v>4.57</v>
      </c>
      <c r="E102" s="74">
        <v>5500</v>
      </c>
      <c r="F102" s="74"/>
      <c r="G102" s="74">
        <v>3100</v>
      </c>
      <c r="H102" s="74">
        <v>0</v>
      </c>
      <c r="I102" s="74"/>
      <c r="J102" s="55">
        <v>0</v>
      </c>
      <c r="K102" s="59">
        <v>1000</v>
      </c>
      <c r="L102" s="59">
        <v>2900</v>
      </c>
      <c r="M102" s="74"/>
      <c r="N102" s="54"/>
      <c r="O102" s="59">
        <v>7000</v>
      </c>
      <c r="P102" s="55">
        <v>2400</v>
      </c>
      <c r="Q102" s="54">
        <v>7000</v>
      </c>
      <c r="R102" s="54">
        <v>6000</v>
      </c>
      <c r="S102" s="54">
        <v>1000</v>
      </c>
      <c r="T102" s="54">
        <v>7000</v>
      </c>
      <c r="U102" s="54">
        <v>3100</v>
      </c>
      <c r="V102" s="54">
        <v>3900</v>
      </c>
      <c r="W102" s="54">
        <v>2900</v>
      </c>
      <c r="X102" s="54">
        <v>2900</v>
      </c>
      <c r="Y102" s="54">
        <v>0</v>
      </c>
      <c r="Z102" s="54">
        <v>2900</v>
      </c>
      <c r="AA102" s="54">
        <v>2900</v>
      </c>
      <c r="AB102" s="54"/>
      <c r="AC102" s="54"/>
      <c r="AD102" s="54"/>
      <c r="AE102" s="74">
        <v>2900</v>
      </c>
      <c r="AF102" s="179"/>
      <c r="AG102" s="76"/>
      <c r="AL102" s="57">
        <v>0</v>
      </c>
    </row>
    <row r="103" spans="1:40" s="49" customFormat="1" ht="18.75" hidden="1" customHeight="1" x14ac:dyDescent="0.25">
      <c r="A103" s="50" t="s">
        <v>48</v>
      </c>
      <c r="B103" s="42" t="s">
        <v>143</v>
      </c>
      <c r="C103" s="43">
        <v>19</v>
      </c>
      <c r="D103" s="44">
        <v>5.12</v>
      </c>
      <c r="E103" s="74">
        <v>5500</v>
      </c>
      <c r="F103" s="74"/>
      <c r="G103" s="59">
        <v>3100</v>
      </c>
      <c r="H103" s="59">
        <v>0</v>
      </c>
      <c r="I103" s="59"/>
      <c r="J103" s="55">
        <v>0</v>
      </c>
      <c r="K103" s="59">
        <v>1000</v>
      </c>
      <c r="L103" s="59">
        <v>2900</v>
      </c>
      <c r="M103" s="59"/>
      <c r="N103" s="54"/>
      <c r="O103" s="59">
        <v>7000</v>
      </c>
      <c r="P103" s="55">
        <v>2400</v>
      </c>
      <c r="Q103" s="54">
        <v>7000</v>
      </c>
      <c r="R103" s="54">
        <v>6000</v>
      </c>
      <c r="S103" s="54">
        <v>1000</v>
      </c>
      <c r="T103" s="54">
        <v>7000</v>
      </c>
      <c r="U103" s="54">
        <v>3100</v>
      </c>
      <c r="V103" s="54">
        <v>3900</v>
      </c>
      <c r="W103" s="54">
        <v>2900</v>
      </c>
      <c r="X103" s="54">
        <v>2900</v>
      </c>
      <c r="Y103" s="54">
        <v>0</v>
      </c>
      <c r="Z103" s="54">
        <v>2900</v>
      </c>
      <c r="AA103" s="54">
        <v>2900</v>
      </c>
      <c r="AB103" s="54"/>
      <c r="AC103" s="54"/>
      <c r="AD103" s="54"/>
      <c r="AE103" s="74">
        <v>2900</v>
      </c>
      <c r="AF103" s="179"/>
      <c r="AG103" s="53"/>
      <c r="AL103" s="57">
        <v>0</v>
      </c>
    </row>
    <row r="104" spans="1:40" s="49" customFormat="1" ht="18.75" hidden="1" customHeight="1" x14ac:dyDescent="0.25">
      <c r="A104" s="50" t="s">
        <v>48</v>
      </c>
      <c r="B104" s="42" t="s">
        <v>144</v>
      </c>
      <c r="C104" s="43">
        <v>19</v>
      </c>
      <c r="D104" s="44">
        <v>4.49</v>
      </c>
      <c r="E104" s="74">
        <v>5500</v>
      </c>
      <c r="F104" s="74"/>
      <c r="G104" s="74">
        <v>300</v>
      </c>
      <c r="H104" s="74">
        <v>2800</v>
      </c>
      <c r="I104" s="74"/>
      <c r="J104" s="55">
        <v>0</v>
      </c>
      <c r="K104" s="74"/>
      <c r="L104" s="74">
        <v>2200</v>
      </c>
      <c r="M104" s="74">
        <v>1700</v>
      </c>
      <c r="N104" s="54"/>
      <c r="O104" s="59">
        <v>7000</v>
      </c>
      <c r="P104" s="55">
        <v>2400</v>
      </c>
      <c r="Q104" s="54">
        <v>7000</v>
      </c>
      <c r="R104" s="54">
        <v>3100</v>
      </c>
      <c r="S104" s="54">
        <v>3900</v>
      </c>
      <c r="T104" s="54">
        <v>7000</v>
      </c>
      <c r="U104" s="54">
        <v>3100</v>
      </c>
      <c r="V104" s="54">
        <v>3900</v>
      </c>
      <c r="W104" s="54">
        <v>0</v>
      </c>
      <c r="X104" s="54">
        <v>0</v>
      </c>
      <c r="Y104" s="54">
        <v>0</v>
      </c>
      <c r="Z104" s="54">
        <v>0</v>
      </c>
      <c r="AA104" s="54">
        <v>0</v>
      </c>
      <c r="AB104" s="54"/>
      <c r="AC104" s="54"/>
      <c r="AD104" s="54"/>
      <c r="AE104" s="74"/>
      <c r="AF104" s="179"/>
      <c r="AG104" s="75"/>
      <c r="AL104" s="57">
        <v>0</v>
      </c>
    </row>
    <row r="105" spans="1:40" s="49" customFormat="1" ht="18.75" hidden="1" customHeight="1" x14ac:dyDescent="0.25">
      <c r="A105" s="50" t="s">
        <v>48</v>
      </c>
      <c r="B105" s="42" t="s">
        <v>145</v>
      </c>
      <c r="C105" s="43">
        <v>19</v>
      </c>
      <c r="D105" s="44">
        <v>3.89</v>
      </c>
      <c r="E105" s="74">
        <v>5500</v>
      </c>
      <c r="F105" s="74"/>
      <c r="G105" s="74">
        <v>300</v>
      </c>
      <c r="H105" s="74">
        <v>2800</v>
      </c>
      <c r="I105" s="74"/>
      <c r="J105" s="55">
        <v>0</v>
      </c>
      <c r="K105" s="74"/>
      <c r="L105" s="74">
        <v>2200</v>
      </c>
      <c r="M105" s="74">
        <v>1700</v>
      </c>
      <c r="N105" s="54"/>
      <c r="O105" s="59">
        <v>7000</v>
      </c>
      <c r="P105" s="55">
        <v>2400</v>
      </c>
      <c r="Q105" s="54">
        <v>7000</v>
      </c>
      <c r="R105" s="54">
        <v>3100</v>
      </c>
      <c r="S105" s="54">
        <v>3900</v>
      </c>
      <c r="T105" s="54">
        <v>7000</v>
      </c>
      <c r="U105" s="54">
        <v>3100</v>
      </c>
      <c r="V105" s="54">
        <v>3900</v>
      </c>
      <c r="W105" s="54">
        <v>0</v>
      </c>
      <c r="X105" s="54">
        <v>0</v>
      </c>
      <c r="Y105" s="54">
        <v>0</v>
      </c>
      <c r="Z105" s="54">
        <v>0</v>
      </c>
      <c r="AA105" s="54">
        <v>0</v>
      </c>
      <c r="AB105" s="54"/>
      <c r="AC105" s="54"/>
      <c r="AD105" s="54"/>
      <c r="AE105" s="74"/>
      <c r="AF105" s="179"/>
      <c r="AG105" s="75"/>
      <c r="AL105" s="57">
        <v>0</v>
      </c>
    </row>
    <row r="106" spans="1:40" s="49" customFormat="1" ht="18.75" hidden="1" customHeight="1" x14ac:dyDescent="0.25">
      <c r="A106" s="50" t="s">
        <v>48</v>
      </c>
      <c r="B106" s="42" t="s">
        <v>146</v>
      </c>
      <c r="C106" s="43">
        <v>19</v>
      </c>
      <c r="D106" s="44">
        <v>4.72</v>
      </c>
      <c r="E106" s="74">
        <v>5500</v>
      </c>
      <c r="F106" s="74"/>
      <c r="G106" s="74">
        <v>230</v>
      </c>
      <c r="H106" s="74">
        <v>2870</v>
      </c>
      <c r="I106" s="74"/>
      <c r="J106" s="55">
        <v>0</v>
      </c>
      <c r="K106" s="74"/>
      <c r="L106" s="74">
        <v>2200</v>
      </c>
      <c r="M106" s="74">
        <v>1700</v>
      </c>
      <c r="N106" s="54"/>
      <c r="O106" s="59">
        <v>7000</v>
      </c>
      <c r="P106" s="55">
        <v>2400</v>
      </c>
      <c r="Q106" s="54">
        <v>7000</v>
      </c>
      <c r="R106" s="54">
        <v>3100</v>
      </c>
      <c r="S106" s="54">
        <v>3900</v>
      </c>
      <c r="T106" s="54">
        <v>7000</v>
      </c>
      <c r="U106" s="54">
        <v>3100</v>
      </c>
      <c r="V106" s="54">
        <v>3900</v>
      </c>
      <c r="W106" s="54">
        <v>0</v>
      </c>
      <c r="X106" s="54">
        <v>0</v>
      </c>
      <c r="Y106" s="54">
        <v>0</v>
      </c>
      <c r="Z106" s="54">
        <v>0</v>
      </c>
      <c r="AA106" s="54">
        <v>0</v>
      </c>
      <c r="AB106" s="54"/>
      <c r="AC106" s="54"/>
      <c r="AD106" s="54"/>
      <c r="AE106" s="74"/>
      <c r="AF106" s="179"/>
      <c r="AG106" s="75"/>
      <c r="AL106" s="57">
        <v>0</v>
      </c>
    </row>
    <row r="107" spans="1:40" s="49" customFormat="1" ht="18.75" hidden="1" customHeight="1" x14ac:dyDescent="0.25">
      <c r="A107" s="50" t="s">
        <v>48</v>
      </c>
      <c r="B107" s="42" t="s">
        <v>147</v>
      </c>
      <c r="C107" s="43">
        <v>16</v>
      </c>
      <c r="D107" s="44">
        <v>3.83</v>
      </c>
      <c r="E107" s="74">
        <v>5500</v>
      </c>
      <c r="F107" s="74"/>
      <c r="G107" s="74">
        <v>230</v>
      </c>
      <c r="H107" s="74">
        <v>300</v>
      </c>
      <c r="I107" s="59">
        <v>4970</v>
      </c>
      <c r="J107" s="55">
        <v>0</v>
      </c>
      <c r="K107" s="74"/>
      <c r="L107" s="74"/>
      <c r="M107" s="51">
        <v>1000</v>
      </c>
      <c r="N107" s="54">
        <v>500</v>
      </c>
      <c r="O107" s="59">
        <v>7000</v>
      </c>
      <c r="P107" s="55">
        <v>0</v>
      </c>
      <c r="Q107" s="54">
        <v>7000</v>
      </c>
      <c r="R107" s="54">
        <v>5500</v>
      </c>
      <c r="S107" s="54">
        <v>1500</v>
      </c>
      <c r="T107" s="54">
        <v>7000</v>
      </c>
      <c r="U107" s="54">
        <v>5500</v>
      </c>
      <c r="V107" s="54">
        <v>1500</v>
      </c>
      <c r="W107" s="54">
        <v>500</v>
      </c>
      <c r="X107" s="54">
        <v>0</v>
      </c>
      <c r="Y107" s="54">
        <v>500</v>
      </c>
      <c r="Z107" s="54">
        <v>0</v>
      </c>
      <c r="AA107" s="54">
        <v>0</v>
      </c>
      <c r="AB107" s="54"/>
      <c r="AC107" s="54"/>
      <c r="AD107" s="54"/>
      <c r="AE107" s="74"/>
      <c r="AF107" s="179"/>
      <c r="AG107" s="76" t="s">
        <v>115</v>
      </c>
      <c r="AL107" s="57">
        <v>0</v>
      </c>
    </row>
    <row r="108" spans="1:40" s="49" customFormat="1" ht="18.75" hidden="1" customHeight="1" x14ac:dyDescent="0.25">
      <c r="A108" s="50" t="s">
        <v>48</v>
      </c>
      <c r="B108" s="42" t="s">
        <v>148</v>
      </c>
      <c r="C108" s="43">
        <v>16</v>
      </c>
      <c r="D108" s="44">
        <v>4.3600000000000003</v>
      </c>
      <c r="E108" s="74">
        <v>5500</v>
      </c>
      <c r="F108" s="74"/>
      <c r="G108" s="59">
        <v>230</v>
      </c>
      <c r="H108" s="59">
        <v>300</v>
      </c>
      <c r="I108" s="59">
        <v>4970</v>
      </c>
      <c r="J108" s="55">
        <v>0</v>
      </c>
      <c r="K108" s="59"/>
      <c r="L108" s="59"/>
      <c r="M108" s="51">
        <v>1000</v>
      </c>
      <c r="N108" s="54">
        <v>500</v>
      </c>
      <c r="O108" s="59">
        <v>7000</v>
      </c>
      <c r="P108" s="55">
        <v>0</v>
      </c>
      <c r="Q108" s="54">
        <v>7000</v>
      </c>
      <c r="R108" s="54">
        <v>5500</v>
      </c>
      <c r="S108" s="54">
        <v>1500</v>
      </c>
      <c r="T108" s="54">
        <v>7000</v>
      </c>
      <c r="U108" s="54">
        <v>5500</v>
      </c>
      <c r="V108" s="54">
        <v>1500</v>
      </c>
      <c r="W108" s="54">
        <v>500</v>
      </c>
      <c r="X108" s="54">
        <v>0</v>
      </c>
      <c r="Y108" s="54">
        <v>500</v>
      </c>
      <c r="Z108" s="54">
        <v>0</v>
      </c>
      <c r="AA108" s="54">
        <v>0</v>
      </c>
      <c r="AB108" s="54"/>
      <c r="AC108" s="54"/>
      <c r="AD108" s="54"/>
      <c r="AE108" s="74"/>
      <c r="AF108" s="179"/>
      <c r="AG108" s="53"/>
      <c r="AL108" s="57">
        <v>0</v>
      </c>
    </row>
    <row r="109" spans="1:40" s="49" customFormat="1" ht="18.75" hidden="1" customHeight="1" x14ac:dyDescent="0.25">
      <c r="A109" s="50" t="s">
        <v>48</v>
      </c>
      <c r="B109" s="42" t="s">
        <v>149</v>
      </c>
      <c r="C109" s="43">
        <v>15</v>
      </c>
      <c r="D109" s="44">
        <v>5.04</v>
      </c>
      <c r="E109" s="74">
        <v>5500</v>
      </c>
      <c r="F109" s="74"/>
      <c r="G109" s="74">
        <v>230</v>
      </c>
      <c r="H109" s="74">
        <v>300</v>
      </c>
      <c r="I109" s="51">
        <v>4970</v>
      </c>
      <c r="J109" s="55">
        <v>0</v>
      </c>
      <c r="K109" s="74"/>
      <c r="L109" s="74"/>
      <c r="M109" s="51">
        <v>1000</v>
      </c>
      <c r="N109" s="54">
        <v>500</v>
      </c>
      <c r="O109" s="59">
        <v>7000</v>
      </c>
      <c r="P109" s="55">
        <v>0</v>
      </c>
      <c r="Q109" s="54">
        <v>7000</v>
      </c>
      <c r="R109" s="54">
        <v>5500</v>
      </c>
      <c r="S109" s="54">
        <v>1500</v>
      </c>
      <c r="T109" s="54">
        <v>7000</v>
      </c>
      <c r="U109" s="54">
        <v>5500</v>
      </c>
      <c r="V109" s="54">
        <v>1500</v>
      </c>
      <c r="W109" s="54">
        <v>500</v>
      </c>
      <c r="X109" s="54">
        <v>0</v>
      </c>
      <c r="Y109" s="54">
        <v>500</v>
      </c>
      <c r="Z109" s="54">
        <v>0</v>
      </c>
      <c r="AA109" s="54">
        <v>0</v>
      </c>
      <c r="AB109" s="54"/>
      <c r="AC109" s="54"/>
      <c r="AD109" s="54"/>
      <c r="AE109" s="74"/>
      <c r="AF109" s="179"/>
      <c r="AG109" s="76"/>
      <c r="AL109" s="57">
        <v>0</v>
      </c>
    </row>
    <row r="110" spans="1:40" s="49" customFormat="1" ht="18.75" hidden="1" customHeight="1" x14ac:dyDescent="0.25">
      <c r="A110" s="50" t="s">
        <v>48</v>
      </c>
      <c r="B110" s="42" t="s">
        <v>150</v>
      </c>
      <c r="C110" s="43">
        <v>16</v>
      </c>
      <c r="D110" s="44">
        <v>6.12</v>
      </c>
      <c r="E110" s="74">
        <v>5500</v>
      </c>
      <c r="F110" s="74"/>
      <c r="G110" s="74">
        <v>230</v>
      </c>
      <c r="H110" s="74">
        <v>300</v>
      </c>
      <c r="I110" s="51">
        <v>1570</v>
      </c>
      <c r="J110" s="55">
        <v>3400</v>
      </c>
      <c r="K110" s="74"/>
      <c r="L110" s="74"/>
      <c r="M110" s="74"/>
      <c r="N110" s="54">
        <v>1500</v>
      </c>
      <c r="O110" s="59">
        <v>7000</v>
      </c>
      <c r="P110" s="55">
        <v>0</v>
      </c>
      <c r="Q110" s="54">
        <v>7000</v>
      </c>
      <c r="R110" s="54">
        <v>5500</v>
      </c>
      <c r="S110" s="54">
        <v>1500</v>
      </c>
      <c r="T110" s="54">
        <v>7000</v>
      </c>
      <c r="U110" s="54">
        <v>5500</v>
      </c>
      <c r="V110" s="54">
        <v>1500</v>
      </c>
      <c r="W110" s="54">
        <v>4900</v>
      </c>
      <c r="X110" s="54">
        <v>3400</v>
      </c>
      <c r="Y110" s="54">
        <v>1500</v>
      </c>
      <c r="Z110" s="54">
        <v>0</v>
      </c>
      <c r="AA110" s="54">
        <v>0</v>
      </c>
      <c r="AB110" s="54"/>
      <c r="AC110" s="54"/>
      <c r="AD110" s="54"/>
      <c r="AE110" s="74"/>
      <c r="AF110" s="179"/>
      <c r="AG110" s="75"/>
      <c r="AL110" s="57">
        <v>0</v>
      </c>
    </row>
    <row r="111" spans="1:40" s="49" customFormat="1" ht="18.75" hidden="1" customHeight="1" collapsed="1" x14ac:dyDescent="0.25">
      <c r="A111" s="50" t="s">
        <v>48</v>
      </c>
      <c r="B111" s="42" t="s">
        <v>151</v>
      </c>
      <c r="C111" s="43">
        <v>15</v>
      </c>
      <c r="D111" s="44">
        <v>9.01</v>
      </c>
      <c r="E111" s="74">
        <v>5500</v>
      </c>
      <c r="F111" s="74"/>
      <c r="G111" s="74">
        <v>890</v>
      </c>
      <c r="H111" s="74">
        <v>300</v>
      </c>
      <c r="I111" s="51">
        <v>910</v>
      </c>
      <c r="J111" s="55">
        <v>3400</v>
      </c>
      <c r="K111" s="74"/>
      <c r="L111" s="74"/>
      <c r="M111" s="74"/>
      <c r="N111" s="54">
        <v>1500</v>
      </c>
      <c r="O111" s="59">
        <v>7000</v>
      </c>
      <c r="P111" s="55">
        <v>0</v>
      </c>
      <c r="Q111" s="54">
        <v>7000</v>
      </c>
      <c r="R111" s="54">
        <v>5500</v>
      </c>
      <c r="S111" s="54">
        <v>1500</v>
      </c>
      <c r="T111" s="54">
        <v>7000</v>
      </c>
      <c r="U111" s="54">
        <v>5500</v>
      </c>
      <c r="V111" s="54">
        <v>1500</v>
      </c>
      <c r="W111" s="54">
        <v>4900</v>
      </c>
      <c r="X111" s="54">
        <v>3400</v>
      </c>
      <c r="Y111" s="54">
        <v>1500</v>
      </c>
      <c r="Z111" s="54">
        <v>0</v>
      </c>
      <c r="AA111" s="54">
        <v>0</v>
      </c>
      <c r="AB111" s="54"/>
      <c r="AC111" s="54"/>
      <c r="AD111" s="54"/>
      <c r="AE111" s="74"/>
      <c r="AF111" s="179"/>
      <c r="AG111" s="81" t="s">
        <v>152</v>
      </c>
      <c r="AL111" s="57">
        <v>0</v>
      </c>
    </row>
    <row r="112" spans="1:40" s="48" customFormat="1" ht="33" x14ac:dyDescent="0.25">
      <c r="A112" s="15">
        <v>2.2000000000000002</v>
      </c>
      <c r="B112" s="42" t="s">
        <v>153</v>
      </c>
      <c r="C112" s="43"/>
      <c r="D112" s="44"/>
      <c r="E112" s="45"/>
      <c r="F112" s="45"/>
      <c r="G112" s="45"/>
      <c r="H112" s="45"/>
      <c r="I112" s="45"/>
      <c r="J112" s="46"/>
      <c r="K112" s="45"/>
      <c r="L112" s="45"/>
      <c r="M112" s="45"/>
      <c r="N112" s="45"/>
      <c r="O112" s="45"/>
      <c r="P112" s="45"/>
      <c r="Q112" s="45">
        <v>129405</v>
      </c>
      <c r="R112" s="45">
        <v>123405</v>
      </c>
      <c r="S112" s="45">
        <v>6000</v>
      </c>
      <c r="T112" s="45">
        <v>63441</v>
      </c>
      <c r="U112" s="45">
        <v>63441</v>
      </c>
      <c r="V112" s="45"/>
      <c r="W112" s="45">
        <v>87632</v>
      </c>
      <c r="X112" s="45">
        <v>87632</v>
      </c>
      <c r="Y112" s="45">
        <v>0</v>
      </c>
      <c r="Z112" s="45">
        <v>74964</v>
      </c>
      <c r="AA112" s="45">
        <v>59964</v>
      </c>
      <c r="AB112" s="45">
        <f>AA112</f>
        <v>59964</v>
      </c>
      <c r="AC112" s="45"/>
      <c r="AD112" s="45">
        <v>15000</v>
      </c>
      <c r="AE112" s="45"/>
      <c r="AF112" s="179"/>
      <c r="AG112" s="47"/>
      <c r="AL112" s="57">
        <v>0</v>
      </c>
      <c r="AN112" s="49"/>
    </row>
    <row r="113" spans="1:38" s="49" customFormat="1" ht="16.5" hidden="1" customHeight="1" x14ac:dyDescent="0.25">
      <c r="A113" s="50">
        <v>1</v>
      </c>
      <c r="B113" s="42" t="s">
        <v>66</v>
      </c>
      <c r="C113" s="43"/>
      <c r="D113" s="44"/>
      <c r="E113" s="51"/>
      <c r="F113" s="51"/>
      <c r="G113" s="51"/>
      <c r="H113" s="51"/>
      <c r="I113" s="51"/>
      <c r="J113" s="52"/>
      <c r="K113" s="51"/>
      <c r="L113" s="51"/>
      <c r="M113" s="51"/>
      <c r="N113" s="52"/>
      <c r="O113" s="51"/>
      <c r="P113" s="52"/>
      <c r="Q113" s="52"/>
      <c r="R113" s="52"/>
      <c r="S113" s="52"/>
      <c r="T113" s="52"/>
      <c r="U113" s="52"/>
      <c r="V113" s="52"/>
      <c r="W113" s="52"/>
      <c r="X113" s="52"/>
      <c r="Y113" s="52"/>
      <c r="Z113" s="52"/>
      <c r="AA113" s="51"/>
      <c r="AB113" s="51"/>
      <c r="AC113" s="51"/>
      <c r="AD113" s="51"/>
      <c r="AE113" s="51"/>
      <c r="AF113" s="179"/>
      <c r="AG113" s="53"/>
      <c r="AL113" s="57">
        <v>0</v>
      </c>
    </row>
    <row r="114" spans="1:38" s="49" customFormat="1" ht="18.75" hidden="1" customHeight="1" x14ac:dyDescent="0.25">
      <c r="A114" s="50" t="s">
        <v>48</v>
      </c>
      <c r="B114" s="13" t="s">
        <v>154</v>
      </c>
      <c r="C114" s="43">
        <v>10</v>
      </c>
      <c r="D114" s="44">
        <v>30.13</v>
      </c>
      <c r="E114" s="59">
        <v>5500</v>
      </c>
      <c r="F114" s="59"/>
      <c r="G114" s="59">
        <v>890</v>
      </c>
      <c r="H114" s="59">
        <v>750</v>
      </c>
      <c r="I114" s="65">
        <v>304</v>
      </c>
      <c r="J114" s="55">
        <v>1000</v>
      </c>
      <c r="K114" s="59"/>
      <c r="L114" s="59"/>
      <c r="M114" s="59"/>
      <c r="N114" s="54"/>
      <c r="O114" s="59"/>
      <c r="P114" s="55"/>
      <c r="Q114" s="54">
        <v>5500</v>
      </c>
      <c r="R114" s="56">
        <v>5500</v>
      </c>
      <c r="S114" s="56"/>
      <c r="T114" s="56">
        <v>2944</v>
      </c>
      <c r="U114" s="54">
        <v>2944</v>
      </c>
      <c r="V114" s="54">
        <v>0</v>
      </c>
      <c r="W114" s="56">
        <v>3556</v>
      </c>
      <c r="X114" s="54">
        <v>3556</v>
      </c>
      <c r="Y114" s="54">
        <v>0</v>
      </c>
      <c r="Z114" s="56">
        <v>2556</v>
      </c>
      <c r="AA114" s="54">
        <v>2556</v>
      </c>
      <c r="AB114" s="54"/>
      <c r="AC114" s="54"/>
      <c r="AD114" s="54"/>
      <c r="AE114" s="59"/>
      <c r="AF114" s="179"/>
      <c r="AG114" s="75" t="s">
        <v>155</v>
      </c>
      <c r="AI114" s="49">
        <v>1</v>
      </c>
      <c r="AL114" s="57">
        <v>0</v>
      </c>
    </row>
    <row r="115" spans="1:38" s="49" customFormat="1" ht="18.75" hidden="1" customHeight="1" collapsed="1" x14ac:dyDescent="0.25">
      <c r="A115" s="50" t="s">
        <v>48</v>
      </c>
      <c r="B115" s="13" t="s">
        <v>156</v>
      </c>
      <c r="C115" s="43">
        <v>7</v>
      </c>
      <c r="D115" s="44">
        <v>32.700000000000003</v>
      </c>
      <c r="E115" s="59">
        <v>5500</v>
      </c>
      <c r="F115" s="59"/>
      <c r="G115" s="59">
        <v>965</v>
      </c>
      <c r="H115" s="59">
        <v>750</v>
      </c>
      <c r="I115" s="65">
        <v>304</v>
      </c>
      <c r="J115" s="55">
        <v>1000</v>
      </c>
      <c r="K115" s="59"/>
      <c r="L115" s="59"/>
      <c r="M115" s="59"/>
      <c r="N115" s="54"/>
      <c r="O115" s="59"/>
      <c r="P115" s="55"/>
      <c r="Q115" s="54">
        <v>5500</v>
      </c>
      <c r="R115" s="56">
        <v>5500</v>
      </c>
      <c r="S115" s="56"/>
      <c r="T115" s="56">
        <v>3019</v>
      </c>
      <c r="U115" s="54">
        <v>3019</v>
      </c>
      <c r="V115" s="54">
        <v>0</v>
      </c>
      <c r="W115" s="56">
        <v>3481</v>
      </c>
      <c r="X115" s="54">
        <v>3481</v>
      </c>
      <c r="Y115" s="54">
        <v>0</v>
      </c>
      <c r="Z115" s="56">
        <v>2481</v>
      </c>
      <c r="AA115" s="54">
        <v>2481</v>
      </c>
      <c r="AB115" s="54"/>
      <c r="AC115" s="54"/>
      <c r="AD115" s="54"/>
      <c r="AE115" s="59"/>
      <c r="AF115" s="179"/>
      <c r="AG115" s="75" t="s">
        <v>155</v>
      </c>
      <c r="AI115" s="49">
        <v>1</v>
      </c>
      <c r="AL115" s="57">
        <v>0</v>
      </c>
    </row>
    <row r="116" spans="1:38" s="49" customFormat="1" ht="16.5" hidden="1" customHeight="1" x14ac:dyDescent="0.25">
      <c r="A116" s="50">
        <v>2</v>
      </c>
      <c r="B116" s="42" t="s">
        <v>79</v>
      </c>
      <c r="C116" s="43"/>
      <c r="D116" s="44"/>
      <c r="E116" s="51"/>
      <c r="F116" s="51"/>
      <c r="G116" s="51"/>
      <c r="H116" s="51"/>
      <c r="I116" s="51"/>
      <c r="J116" s="52"/>
      <c r="K116" s="51"/>
      <c r="L116" s="51"/>
      <c r="M116" s="51"/>
      <c r="N116" s="66"/>
      <c r="O116" s="51"/>
      <c r="P116" s="52"/>
      <c r="Q116" s="52"/>
      <c r="R116" s="52"/>
      <c r="S116" s="52"/>
      <c r="T116" s="52"/>
      <c r="U116" s="52"/>
      <c r="V116" s="52"/>
      <c r="W116" s="52"/>
      <c r="X116" s="52"/>
      <c r="Y116" s="52"/>
      <c r="Z116" s="52"/>
      <c r="AA116" s="51"/>
      <c r="AB116" s="51"/>
      <c r="AC116" s="51"/>
      <c r="AD116" s="51"/>
      <c r="AE116" s="51"/>
      <c r="AF116" s="179"/>
      <c r="AG116" s="53"/>
      <c r="AL116" s="57">
        <v>0</v>
      </c>
    </row>
    <row r="117" spans="1:38" s="49" customFormat="1" ht="18.75" hidden="1" customHeight="1" x14ac:dyDescent="0.25">
      <c r="A117" s="50" t="s">
        <v>48</v>
      </c>
      <c r="B117" s="62" t="s">
        <v>157</v>
      </c>
      <c r="C117" s="59">
        <v>12</v>
      </c>
      <c r="D117" s="44">
        <v>12.51</v>
      </c>
      <c r="E117" s="54">
        <v>8135</v>
      </c>
      <c r="F117" s="54"/>
      <c r="G117" s="51">
        <v>890</v>
      </c>
      <c r="H117" s="51">
        <v>750</v>
      </c>
      <c r="I117" s="51">
        <v>750</v>
      </c>
      <c r="J117" s="55">
        <v>2110</v>
      </c>
      <c r="K117" s="51"/>
      <c r="L117" s="51"/>
      <c r="M117" s="51"/>
      <c r="N117" s="54"/>
      <c r="O117" s="51">
        <v>9000</v>
      </c>
      <c r="P117" s="55">
        <v>0</v>
      </c>
      <c r="Q117" s="54">
        <v>8135</v>
      </c>
      <c r="R117" s="56">
        <v>8135</v>
      </c>
      <c r="S117" s="56"/>
      <c r="T117" s="56">
        <v>4500</v>
      </c>
      <c r="U117" s="54">
        <v>4500</v>
      </c>
      <c r="V117" s="54">
        <v>0</v>
      </c>
      <c r="W117" s="56">
        <v>5745</v>
      </c>
      <c r="X117" s="54">
        <v>5745</v>
      </c>
      <c r="Y117" s="54">
        <v>0</v>
      </c>
      <c r="Z117" s="56">
        <v>3635</v>
      </c>
      <c r="AA117" s="54">
        <v>3635</v>
      </c>
      <c r="AB117" s="54"/>
      <c r="AC117" s="54"/>
      <c r="AD117" s="54"/>
      <c r="AE117" s="54"/>
      <c r="AF117" s="179"/>
      <c r="AG117" s="67"/>
      <c r="AH117" s="49">
        <v>1</v>
      </c>
      <c r="AJ117" s="49">
        <v>1</v>
      </c>
      <c r="AL117" s="57">
        <v>0</v>
      </c>
    </row>
    <row r="118" spans="1:38" s="49" customFormat="1" ht="18.75" hidden="1" customHeight="1" x14ac:dyDescent="0.25">
      <c r="A118" s="50" t="s">
        <v>48</v>
      </c>
      <c r="B118" s="62" t="s">
        <v>158</v>
      </c>
      <c r="C118" s="59">
        <v>15</v>
      </c>
      <c r="D118" s="44">
        <v>9.7899999999999991</v>
      </c>
      <c r="E118" s="54">
        <v>8135</v>
      </c>
      <c r="F118" s="54"/>
      <c r="G118" s="51">
        <v>890</v>
      </c>
      <c r="H118" s="51">
        <v>750</v>
      </c>
      <c r="I118" s="51">
        <v>750</v>
      </c>
      <c r="J118" s="55">
        <v>2110</v>
      </c>
      <c r="K118" s="51"/>
      <c r="L118" s="51"/>
      <c r="M118" s="51"/>
      <c r="N118" s="54"/>
      <c r="O118" s="51">
        <v>9000</v>
      </c>
      <c r="P118" s="55">
        <v>0</v>
      </c>
      <c r="Q118" s="54">
        <v>8135</v>
      </c>
      <c r="R118" s="56">
        <v>8135</v>
      </c>
      <c r="S118" s="56"/>
      <c r="T118" s="56">
        <v>4500</v>
      </c>
      <c r="U118" s="54">
        <v>4500</v>
      </c>
      <c r="V118" s="54">
        <v>0</v>
      </c>
      <c r="W118" s="56">
        <v>5745</v>
      </c>
      <c r="X118" s="54">
        <v>5745</v>
      </c>
      <c r="Y118" s="54">
        <v>0</v>
      </c>
      <c r="Z118" s="56">
        <v>3635</v>
      </c>
      <c r="AA118" s="54">
        <v>3635</v>
      </c>
      <c r="AB118" s="54"/>
      <c r="AC118" s="54"/>
      <c r="AD118" s="54"/>
      <c r="AE118" s="54"/>
      <c r="AF118" s="179"/>
      <c r="AG118" s="68"/>
      <c r="AH118" s="49">
        <v>1</v>
      </c>
      <c r="AJ118" s="49">
        <v>1</v>
      </c>
      <c r="AK118" s="49">
        <v>750</v>
      </c>
      <c r="AL118" s="57">
        <v>0</v>
      </c>
    </row>
    <row r="119" spans="1:38" s="49" customFormat="1" ht="18.75" hidden="1" customHeight="1" x14ac:dyDescent="0.25">
      <c r="A119" s="50" t="s">
        <v>48</v>
      </c>
      <c r="B119" s="62" t="s">
        <v>159</v>
      </c>
      <c r="C119" s="59">
        <v>14</v>
      </c>
      <c r="D119" s="44">
        <v>8.0399999999999991</v>
      </c>
      <c r="E119" s="59">
        <v>5500</v>
      </c>
      <c r="F119" s="59"/>
      <c r="G119" s="51">
        <v>230</v>
      </c>
      <c r="H119" s="51">
        <v>300</v>
      </c>
      <c r="I119" s="51">
        <v>304</v>
      </c>
      <c r="J119" s="55">
        <v>1000</v>
      </c>
      <c r="K119" s="51"/>
      <c r="L119" s="51"/>
      <c r="M119" s="51"/>
      <c r="N119" s="54"/>
      <c r="O119" s="51"/>
      <c r="P119" s="55"/>
      <c r="Q119" s="54">
        <v>5500</v>
      </c>
      <c r="R119" s="56">
        <v>5500</v>
      </c>
      <c r="S119" s="56"/>
      <c r="T119" s="56">
        <v>1834</v>
      </c>
      <c r="U119" s="54">
        <v>1834</v>
      </c>
      <c r="V119" s="54">
        <v>0</v>
      </c>
      <c r="W119" s="56">
        <v>4666</v>
      </c>
      <c r="X119" s="54">
        <v>4666</v>
      </c>
      <c r="Y119" s="54">
        <v>0</v>
      </c>
      <c r="Z119" s="56">
        <v>3666</v>
      </c>
      <c r="AA119" s="54">
        <v>3666</v>
      </c>
      <c r="AB119" s="54"/>
      <c r="AC119" s="54"/>
      <c r="AD119" s="54"/>
      <c r="AE119" s="59"/>
      <c r="AF119" s="179"/>
      <c r="AG119" s="67"/>
      <c r="AI119" s="49">
        <v>1</v>
      </c>
      <c r="AL119" s="57">
        <v>0</v>
      </c>
    </row>
    <row r="120" spans="1:38" s="49" customFormat="1" ht="18.75" hidden="1" customHeight="1" x14ac:dyDescent="0.25">
      <c r="A120" s="50" t="s">
        <v>48</v>
      </c>
      <c r="B120" s="62" t="s">
        <v>160</v>
      </c>
      <c r="C120" s="59">
        <v>11</v>
      </c>
      <c r="D120" s="44">
        <v>12.79</v>
      </c>
      <c r="E120" s="59">
        <v>5500</v>
      </c>
      <c r="F120" s="59"/>
      <c r="G120" s="51">
        <v>890</v>
      </c>
      <c r="H120" s="51">
        <v>750</v>
      </c>
      <c r="I120" s="51">
        <v>304</v>
      </c>
      <c r="J120" s="55">
        <v>1000</v>
      </c>
      <c r="K120" s="51"/>
      <c r="L120" s="51"/>
      <c r="M120" s="51"/>
      <c r="N120" s="54"/>
      <c r="O120" s="51"/>
      <c r="P120" s="55"/>
      <c r="Q120" s="54">
        <v>5500</v>
      </c>
      <c r="R120" s="56">
        <v>5500</v>
      </c>
      <c r="S120" s="56"/>
      <c r="T120" s="56">
        <v>2944</v>
      </c>
      <c r="U120" s="54">
        <v>2944</v>
      </c>
      <c r="V120" s="54">
        <v>0</v>
      </c>
      <c r="W120" s="56">
        <v>3556</v>
      </c>
      <c r="X120" s="54">
        <v>3556</v>
      </c>
      <c r="Y120" s="54">
        <v>0</v>
      </c>
      <c r="Z120" s="56">
        <v>2556</v>
      </c>
      <c r="AA120" s="54">
        <v>2556</v>
      </c>
      <c r="AB120" s="54"/>
      <c r="AC120" s="54"/>
      <c r="AD120" s="54"/>
      <c r="AE120" s="59"/>
      <c r="AF120" s="179"/>
      <c r="AG120" s="75" t="s">
        <v>155</v>
      </c>
      <c r="AI120" s="49">
        <v>1</v>
      </c>
      <c r="AL120" s="57">
        <v>0</v>
      </c>
    </row>
    <row r="121" spans="1:38" s="49" customFormat="1" ht="16.5" hidden="1" customHeight="1" x14ac:dyDescent="0.25">
      <c r="A121" s="50">
        <v>3</v>
      </c>
      <c r="B121" s="42" t="s">
        <v>85</v>
      </c>
      <c r="C121" s="43"/>
      <c r="D121" s="43"/>
      <c r="E121" s="51"/>
      <c r="F121" s="51"/>
      <c r="G121" s="51"/>
      <c r="H121" s="51"/>
      <c r="I121" s="51"/>
      <c r="J121" s="52"/>
      <c r="K121" s="51"/>
      <c r="L121" s="51"/>
      <c r="M121" s="51"/>
      <c r="N121" s="52"/>
      <c r="O121" s="51"/>
      <c r="P121" s="52"/>
      <c r="Q121" s="52"/>
      <c r="R121" s="52"/>
      <c r="S121" s="52"/>
      <c r="T121" s="52"/>
      <c r="U121" s="52"/>
      <c r="V121" s="52"/>
      <c r="W121" s="52"/>
      <c r="X121" s="52"/>
      <c r="Y121" s="52"/>
      <c r="Z121" s="52"/>
      <c r="AA121" s="51"/>
      <c r="AB121" s="51"/>
      <c r="AC121" s="51"/>
      <c r="AD121" s="51"/>
      <c r="AE121" s="51"/>
      <c r="AF121" s="179"/>
      <c r="AG121" s="53"/>
      <c r="AL121" s="57">
        <v>0</v>
      </c>
    </row>
    <row r="122" spans="1:38" s="49" customFormat="1" ht="18.75" hidden="1" customHeight="1" x14ac:dyDescent="0.25">
      <c r="A122" s="50" t="s">
        <v>48</v>
      </c>
      <c r="B122" s="42" t="s">
        <v>161</v>
      </c>
      <c r="C122" s="43">
        <v>15</v>
      </c>
      <c r="D122" s="71">
        <v>8.8000000000000007</v>
      </c>
      <c r="E122" s="54">
        <v>8135</v>
      </c>
      <c r="F122" s="54"/>
      <c r="G122" s="59">
        <v>890</v>
      </c>
      <c r="H122" s="59">
        <v>750</v>
      </c>
      <c r="I122" s="59">
        <v>750</v>
      </c>
      <c r="J122" s="55">
        <v>2110</v>
      </c>
      <c r="K122" s="59"/>
      <c r="L122" s="59"/>
      <c r="M122" s="59"/>
      <c r="N122" s="54"/>
      <c r="O122" s="59">
        <v>9000</v>
      </c>
      <c r="P122" s="55">
        <v>0</v>
      </c>
      <c r="Q122" s="54">
        <v>8135</v>
      </c>
      <c r="R122" s="56">
        <v>8135</v>
      </c>
      <c r="S122" s="56"/>
      <c r="T122" s="56">
        <v>4500</v>
      </c>
      <c r="U122" s="54">
        <v>4500</v>
      </c>
      <c r="V122" s="54">
        <v>0</v>
      </c>
      <c r="W122" s="56">
        <v>5745</v>
      </c>
      <c r="X122" s="54">
        <v>5745</v>
      </c>
      <c r="Y122" s="54">
        <v>0</v>
      </c>
      <c r="Z122" s="56">
        <v>3635</v>
      </c>
      <c r="AA122" s="54">
        <v>3635</v>
      </c>
      <c r="AB122" s="54"/>
      <c r="AC122" s="54"/>
      <c r="AD122" s="54"/>
      <c r="AE122" s="54"/>
      <c r="AF122" s="179"/>
      <c r="AG122" s="53"/>
      <c r="AH122" s="49">
        <v>1</v>
      </c>
      <c r="AJ122" s="49">
        <v>1</v>
      </c>
      <c r="AK122" s="49">
        <v>750</v>
      </c>
      <c r="AL122" s="57">
        <v>0</v>
      </c>
    </row>
    <row r="123" spans="1:38" s="49" customFormat="1" ht="18.75" hidden="1" customHeight="1" x14ac:dyDescent="0.25">
      <c r="A123" s="50" t="s">
        <v>48</v>
      </c>
      <c r="B123" s="42" t="s">
        <v>162</v>
      </c>
      <c r="C123" s="43">
        <v>15</v>
      </c>
      <c r="D123" s="43">
        <v>5.72</v>
      </c>
      <c r="E123" s="59">
        <v>5500</v>
      </c>
      <c r="F123" s="59"/>
      <c r="G123" s="59">
        <v>890</v>
      </c>
      <c r="H123" s="59">
        <v>300</v>
      </c>
      <c r="I123" s="59">
        <v>304</v>
      </c>
      <c r="J123" s="55">
        <v>1000</v>
      </c>
      <c r="K123" s="59"/>
      <c r="L123" s="59"/>
      <c r="M123" s="59"/>
      <c r="N123" s="54"/>
      <c r="O123" s="59"/>
      <c r="P123" s="55"/>
      <c r="Q123" s="54">
        <v>5500</v>
      </c>
      <c r="R123" s="56">
        <v>5500</v>
      </c>
      <c r="S123" s="56"/>
      <c r="T123" s="56">
        <v>2494</v>
      </c>
      <c r="U123" s="54">
        <v>2494</v>
      </c>
      <c r="V123" s="54">
        <v>0</v>
      </c>
      <c r="W123" s="56">
        <v>4006</v>
      </c>
      <c r="X123" s="54">
        <v>4006</v>
      </c>
      <c r="Y123" s="54">
        <v>0</v>
      </c>
      <c r="Z123" s="56">
        <v>3006</v>
      </c>
      <c r="AA123" s="54">
        <v>3006</v>
      </c>
      <c r="AB123" s="54"/>
      <c r="AC123" s="54"/>
      <c r="AD123" s="54"/>
      <c r="AE123" s="59"/>
      <c r="AF123" s="179"/>
      <c r="AG123" s="53" t="s">
        <v>124</v>
      </c>
      <c r="AI123" s="49">
        <v>1</v>
      </c>
      <c r="AL123" s="57">
        <v>0</v>
      </c>
    </row>
    <row r="124" spans="1:38" s="49" customFormat="1" ht="16.5" hidden="1" customHeight="1" x14ac:dyDescent="0.25">
      <c r="A124" s="50">
        <v>4</v>
      </c>
      <c r="B124" s="42" t="s">
        <v>90</v>
      </c>
      <c r="C124" s="43"/>
      <c r="D124" s="43"/>
      <c r="E124" s="51"/>
      <c r="F124" s="51"/>
      <c r="G124" s="51"/>
      <c r="H124" s="51"/>
      <c r="I124" s="51"/>
      <c r="J124" s="52"/>
      <c r="K124" s="51"/>
      <c r="L124" s="51"/>
      <c r="M124" s="51"/>
      <c r="N124" s="51"/>
      <c r="O124" s="51"/>
      <c r="P124" s="52"/>
      <c r="Q124" s="52"/>
      <c r="R124" s="52"/>
      <c r="S124" s="52"/>
      <c r="T124" s="52"/>
      <c r="U124" s="52"/>
      <c r="V124" s="52"/>
      <c r="W124" s="52"/>
      <c r="X124" s="52"/>
      <c r="Y124" s="52"/>
      <c r="Z124" s="52"/>
      <c r="AA124" s="51"/>
      <c r="AB124" s="51"/>
      <c r="AC124" s="51"/>
      <c r="AD124" s="51"/>
      <c r="AE124" s="51"/>
      <c r="AF124" s="179"/>
      <c r="AG124" s="53"/>
      <c r="AL124" s="57">
        <v>0</v>
      </c>
    </row>
    <row r="125" spans="1:38" s="49" customFormat="1" ht="20.25" hidden="1" customHeight="1" x14ac:dyDescent="0.25">
      <c r="A125" s="15" t="s">
        <v>48</v>
      </c>
      <c r="B125" s="13" t="s">
        <v>163</v>
      </c>
      <c r="C125" s="43">
        <v>17</v>
      </c>
      <c r="D125" s="71">
        <v>1.73</v>
      </c>
      <c r="E125" s="74">
        <v>5500</v>
      </c>
      <c r="F125" s="74"/>
      <c r="G125" s="59">
        <v>300</v>
      </c>
      <c r="H125" s="59">
        <v>300</v>
      </c>
      <c r="I125" s="59">
        <v>4900</v>
      </c>
      <c r="J125" s="55">
        <v>0</v>
      </c>
      <c r="K125" s="59"/>
      <c r="L125" s="59"/>
      <c r="M125" s="51"/>
      <c r="N125" s="54"/>
      <c r="O125" s="59">
        <v>7000</v>
      </c>
      <c r="P125" s="55">
        <v>0</v>
      </c>
      <c r="Q125" s="54">
        <v>7000</v>
      </c>
      <c r="R125" s="56">
        <v>5500</v>
      </c>
      <c r="S125" s="56">
        <v>1500</v>
      </c>
      <c r="T125" s="56">
        <v>5500</v>
      </c>
      <c r="U125" s="54">
        <v>5500</v>
      </c>
      <c r="V125" s="54">
        <v>0</v>
      </c>
      <c r="W125" s="56">
        <v>0</v>
      </c>
      <c r="X125" s="54">
        <v>0</v>
      </c>
      <c r="Y125" s="54">
        <v>0</v>
      </c>
      <c r="Z125" s="56">
        <v>0</v>
      </c>
      <c r="AA125" s="54">
        <v>0</v>
      </c>
      <c r="AB125" s="54"/>
      <c r="AC125" s="54"/>
      <c r="AD125" s="54"/>
      <c r="AE125" s="74"/>
      <c r="AF125" s="179"/>
      <c r="AG125" s="47" t="s">
        <v>164</v>
      </c>
      <c r="AL125" s="57">
        <v>0</v>
      </c>
    </row>
    <row r="126" spans="1:38" s="49" customFormat="1" ht="18.75" hidden="1" customHeight="1" x14ac:dyDescent="0.25">
      <c r="A126" s="15" t="s">
        <v>48</v>
      </c>
      <c r="B126" s="69" t="s">
        <v>165</v>
      </c>
      <c r="C126" s="70">
        <v>15</v>
      </c>
      <c r="D126" s="71">
        <v>3.87</v>
      </c>
      <c r="E126" s="74">
        <v>5500</v>
      </c>
      <c r="F126" s="74"/>
      <c r="G126" s="59">
        <v>230</v>
      </c>
      <c r="H126" s="59">
        <v>300</v>
      </c>
      <c r="I126" s="59">
        <v>304</v>
      </c>
      <c r="J126" s="55">
        <v>2666</v>
      </c>
      <c r="K126" s="59"/>
      <c r="L126" s="59"/>
      <c r="M126" s="59"/>
      <c r="N126" s="54"/>
      <c r="O126" s="59">
        <v>7000</v>
      </c>
      <c r="P126" s="55">
        <v>0</v>
      </c>
      <c r="Q126" s="54">
        <v>7000</v>
      </c>
      <c r="R126" s="56">
        <v>5500</v>
      </c>
      <c r="S126" s="56">
        <v>1500</v>
      </c>
      <c r="T126" s="56">
        <v>3500</v>
      </c>
      <c r="U126" s="54">
        <v>3500</v>
      </c>
      <c r="V126" s="54">
        <v>0</v>
      </c>
      <c r="W126" s="56">
        <v>4666</v>
      </c>
      <c r="X126" s="54">
        <v>4666</v>
      </c>
      <c r="Y126" s="54">
        <v>0</v>
      </c>
      <c r="Z126" s="56">
        <v>2000</v>
      </c>
      <c r="AA126" s="54">
        <v>2000</v>
      </c>
      <c r="AB126" s="54"/>
      <c r="AC126" s="54"/>
      <c r="AD126" s="54"/>
      <c r="AE126" s="74"/>
      <c r="AF126" s="179"/>
      <c r="AG126" s="72"/>
      <c r="AI126" s="49">
        <v>1</v>
      </c>
      <c r="AL126" s="57">
        <v>0</v>
      </c>
    </row>
    <row r="127" spans="1:38" s="49" customFormat="1" ht="18.75" hidden="1" customHeight="1" x14ac:dyDescent="0.25">
      <c r="A127" s="15" t="s">
        <v>48</v>
      </c>
      <c r="B127" s="69" t="s">
        <v>166</v>
      </c>
      <c r="C127" s="70">
        <v>14</v>
      </c>
      <c r="D127" s="71">
        <v>4.24</v>
      </c>
      <c r="E127" s="74">
        <v>5500</v>
      </c>
      <c r="F127" s="74"/>
      <c r="G127" s="59">
        <v>230</v>
      </c>
      <c r="H127" s="59">
        <v>300</v>
      </c>
      <c r="I127" s="59">
        <v>304</v>
      </c>
      <c r="J127" s="55">
        <v>2666</v>
      </c>
      <c r="K127" s="59"/>
      <c r="L127" s="59"/>
      <c r="M127" s="59"/>
      <c r="N127" s="54"/>
      <c r="O127" s="59">
        <v>7000</v>
      </c>
      <c r="P127" s="55">
        <v>0</v>
      </c>
      <c r="Q127" s="54">
        <v>7000</v>
      </c>
      <c r="R127" s="56">
        <v>5500</v>
      </c>
      <c r="S127" s="56">
        <v>1500</v>
      </c>
      <c r="T127" s="56">
        <v>3500</v>
      </c>
      <c r="U127" s="54">
        <v>3500</v>
      </c>
      <c r="V127" s="54">
        <v>0</v>
      </c>
      <c r="W127" s="56">
        <v>4666</v>
      </c>
      <c r="X127" s="54">
        <v>4666</v>
      </c>
      <c r="Y127" s="54">
        <v>0</v>
      </c>
      <c r="Z127" s="56">
        <v>2000</v>
      </c>
      <c r="AA127" s="54">
        <v>2000</v>
      </c>
      <c r="AB127" s="54"/>
      <c r="AC127" s="54"/>
      <c r="AD127" s="54"/>
      <c r="AE127" s="74"/>
      <c r="AF127" s="179"/>
      <c r="AG127" s="72"/>
      <c r="AI127" s="49">
        <v>1</v>
      </c>
      <c r="AL127" s="57">
        <v>0</v>
      </c>
    </row>
    <row r="128" spans="1:38" s="49" customFormat="1" ht="18.75" hidden="1" customHeight="1" x14ac:dyDescent="0.25">
      <c r="A128" s="15" t="s">
        <v>48</v>
      </c>
      <c r="B128" s="69" t="s">
        <v>167</v>
      </c>
      <c r="C128" s="70">
        <v>13</v>
      </c>
      <c r="D128" s="71">
        <v>6.1</v>
      </c>
      <c r="E128" s="74">
        <v>5500</v>
      </c>
      <c r="F128" s="74"/>
      <c r="G128" s="59">
        <v>230</v>
      </c>
      <c r="H128" s="59">
        <v>300</v>
      </c>
      <c r="I128" s="59">
        <v>304</v>
      </c>
      <c r="J128" s="55">
        <v>1000</v>
      </c>
      <c r="K128" s="59"/>
      <c r="L128" s="59"/>
      <c r="M128" s="59"/>
      <c r="N128" s="54"/>
      <c r="O128" s="59"/>
      <c r="P128" s="55"/>
      <c r="Q128" s="54">
        <v>5500</v>
      </c>
      <c r="R128" s="56">
        <v>5500</v>
      </c>
      <c r="S128" s="56"/>
      <c r="T128" s="56">
        <v>1834</v>
      </c>
      <c r="U128" s="54">
        <v>1834</v>
      </c>
      <c r="V128" s="54">
        <v>0</v>
      </c>
      <c r="W128" s="56">
        <v>4666</v>
      </c>
      <c r="X128" s="54">
        <v>4666</v>
      </c>
      <c r="Y128" s="54">
        <v>0</v>
      </c>
      <c r="Z128" s="56">
        <v>3666</v>
      </c>
      <c r="AA128" s="54">
        <v>3666</v>
      </c>
      <c r="AB128" s="54"/>
      <c r="AC128" s="54"/>
      <c r="AD128" s="54"/>
      <c r="AE128" s="74"/>
      <c r="AF128" s="179"/>
      <c r="AG128" s="72"/>
      <c r="AI128" s="49">
        <v>1</v>
      </c>
      <c r="AL128" s="57">
        <v>0</v>
      </c>
    </row>
    <row r="129" spans="1:40" s="49" customFormat="1" ht="18.75" hidden="1" customHeight="1" x14ac:dyDescent="0.25">
      <c r="A129" s="15" t="s">
        <v>48</v>
      </c>
      <c r="B129" s="69" t="s">
        <v>168</v>
      </c>
      <c r="C129" s="70">
        <v>12</v>
      </c>
      <c r="D129" s="71">
        <v>9</v>
      </c>
      <c r="E129" s="74">
        <v>5500</v>
      </c>
      <c r="F129" s="74"/>
      <c r="G129" s="59">
        <v>230</v>
      </c>
      <c r="H129" s="59">
        <v>300</v>
      </c>
      <c r="I129" s="59">
        <v>304</v>
      </c>
      <c r="J129" s="55">
        <v>1000</v>
      </c>
      <c r="K129" s="59"/>
      <c r="L129" s="59"/>
      <c r="M129" s="59"/>
      <c r="N129" s="54"/>
      <c r="O129" s="59"/>
      <c r="P129" s="55"/>
      <c r="Q129" s="54">
        <v>5500</v>
      </c>
      <c r="R129" s="56">
        <v>5500</v>
      </c>
      <c r="S129" s="56"/>
      <c r="T129" s="56">
        <v>1834</v>
      </c>
      <c r="U129" s="54">
        <v>1834</v>
      </c>
      <c r="V129" s="54">
        <v>0</v>
      </c>
      <c r="W129" s="56">
        <v>4666</v>
      </c>
      <c r="X129" s="54">
        <v>4666</v>
      </c>
      <c r="Y129" s="54">
        <v>0</v>
      </c>
      <c r="Z129" s="56">
        <v>3666</v>
      </c>
      <c r="AA129" s="54">
        <v>3666</v>
      </c>
      <c r="AB129" s="54"/>
      <c r="AC129" s="54"/>
      <c r="AD129" s="54"/>
      <c r="AE129" s="74"/>
      <c r="AF129" s="179"/>
      <c r="AG129" s="72"/>
      <c r="AI129" s="49">
        <v>1</v>
      </c>
      <c r="AL129" s="57">
        <v>0</v>
      </c>
    </row>
    <row r="130" spans="1:40" s="49" customFormat="1" ht="18.75" hidden="1" customHeight="1" x14ac:dyDescent="0.25">
      <c r="A130" s="15" t="s">
        <v>48</v>
      </c>
      <c r="B130" s="69" t="s">
        <v>169</v>
      </c>
      <c r="C130" s="70">
        <v>11</v>
      </c>
      <c r="D130" s="71">
        <v>4.21</v>
      </c>
      <c r="E130" s="74">
        <v>5500</v>
      </c>
      <c r="F130" s="74"/>
      <c r="G130" s="59">
        <v>230</v>
      </c>
      <c r="H130" s="59">
        <v>300</v>
      </c>
      <c r="I130" s="59">
        <v>304</v>
      </c>
      <c r="J130" s="55">
        <v>1000</v>
      </c>
      <c r="K130" s="59"/>
      <c r="L130" s="59"/>
      <c r="M130" s="59"/>
      <c r="N130" s="54"/>
      <c r="O130" s="59"/>
      <c r="P130" s="55"/>
      <c r="Q130" s="54">
        <v>5500</v>
      </c>
      <c r="R130" s="56">
        <v>5500</v>
      </c>
      <c r="S130" s="56"/>
      <c r="T130" s="56">
        <v>1834</v>
      </c>
      <c r="U130" s="54">
        <v>1834</v>
      </c>
      <c r="V130" s="54">
        <v>0</v>
      </c>
      <c r="W130" s="56">
        <v>4666</v>
      </c>
      <c r="X130" s="54">
        <v>4666</v>
      </c>
      <c r="Y130" s="54">
        <v>0</v>
      </c>
      <c r="Z130" s="56">
        <v>3666</v>
      </c>
      <c r="AA130" s="54">
        <v>3666</v>
      </c>
      <c r="AB130" s="54"/>
      <c r="AC130" s="54"/>
      <c r="AD130" s="54"/>
      <c r="AE130" s="74"/>
      <c r="AF130" s="179"/>
      <c r="AG130" s="72"/>
      <c r="AI130" s="49">
        <v>1</v>
      </c>
      <c r="AL130" s="57">
        <v>0</v>
      </c>
    </row>
    <row r="131" spans="1:40" s="49" customFormat="1" ht="18.75" hidden="1" customHeight="1" x14ac:dyDescent="0.25">
      <c r="A131" s="15" t="s">
        <v>48</v>
      </c>
      <c r="B131" s="69" t="s">
        <v>170</v>
      </c>
      <c r="C131" s="70">
        <v>11</v>
      </c>
      <c r="D131" s="71">
        <v>8.44</v>
      </c>
      <c r="E131" s="74">
        <v>5500</v>
      </c>
      <c r="F131" s="74"/>
      <c r="G131" s="59">
        <v>890</v>
      </c>
      <c r="H131" s="59">
        <v>300</v>
      </c>
      <c r="I131" s="59">
        <v>304</v>
      </c>
      <c r="J131" s="55">
        <v>1000</v>
      </c>
      <c r="K131" s="59"/>
      <c r="L131" s="59"/>
      <c r="M131" s="59"/>
      <c r="N131" s="54"/>
      <c r="O131" s="59"/>
      <c r="P131" s="55"/>
      <c r="Q131" s="54">
        <v>5500</v>
      </c>
      <c r="R131" s="56">
        <v>5500</v>
      </c>
      <c r="S131" s="56"/>
      <c r="T131" s="56">
        <v>2494</v>
      </c>
      <c r="U131" s="54">
        <v>2494</v>
      </c>
      <c r="V131" s="54">
        <v>0</v>
      </c>
      <c r="W131" s="56">
        <v>4006</v>
      </c>
      <c r="X131" s="54">
        <v>4006</v>
      </c>
      <c r="Y131" s="54">
        <v>0</v>
      </c>
      <c r="Z131" s="56">
        <v>3006</v>
      </c>
      <c r="AA131" s="54">
        <v>3006</v>
      </c>
      <c r="AB131" s="54"/>
      <c r="AC131" s="54"/>
      <c r="AD131" s="54"/>
      <c r="AE131" s="74"/>
      <c r="AF131" s="179"/>
      <c r="AG131" s="82" t="s">
        <v>124</v>
      </c>
      <c r="AI131" s="49">
        <v>1</v>
      </c>
      <c r="AL131" s="57">
        <v>0</v>
      </c>
    </row>
    <row r="132" spans="1:40" s="49" customFormat="1" ht="16.5" hidden="1" customHeight="1" x14ac:dyDescent="0.25">
      <c r="A132" s="50">
        <v>5</v>
      </c>
      <c r="B132" s="42" t="s">
        <v>98</v>
      </c>
      <c r="C132" s="43"/>
      <c r="D132" s="43"/>
      <c r="E132" s="51"/>
      <c r="F132" s="51"/>
      <c r="G132" s="51"/>
      <c r="H132" s="51"/>
      <c r="I132" s="51"/>
      <c r="J132" s="52"/>
      <c r="K132" s="51"/>
      <c r="L132" s="51"/>
      <c r="M132" s="51"/>
      <c r="N132" s="51"/>
      <c r="O132" s="51"/>
      <c r="P132" s="52"/>
      <c r="Q132" s="52"/>
      <c r="R132" s="52"/>
      <c r="S132" s="52"/>
      <c r="T132" s="52"/>
      <c r="U132" s="52"/>
      <c r="V132" s="52"/>
      <c r="W132" s="52"/>
      <c r="X132" s="52"/>
      <c r="Y132" s="52"/>
      <c r="Z132" s="52"/>
      <c r="AA132" s="51"/>
      <c r="AB132" s="51"/>
      <c r="AC132" s="51"/>
      <c r="AD132" s="51"/>
      <c r="AE132" s="51"/>
      <c r="AF132" s="179"/>
      <c r="AG132" s="53"/>
      <c r="AL132" s="57">
        <v>0</v>
      </c>
    </row>
    <row r="133" spans="1:40" s="49" customFormat="1" ht="18.75" hidden="1" customHeight="1" x14ac:dyDescent="0.25">
      <c r="A133" s="50" t="s">
        <v>48</v>
      </c>
      <c r="B133" s="13" t="s">
        <v>171</v>
      </c>
      <c r="C133" s="43">
        <v>14</v>
      </c>
      <c r="D133" s="73">
        <v>7.3</v>
      </c>
      <c r="E133" s="74">
        <v>5500</v>
      </c>
      <c r="F133" s="74"/>
      <c r="G133" s="51">
        <v>230</v>
      </c>
      <c r="H133" s="51">
        <v>300</v>
      </c>
      <c r="I133" s="74">
        <v>304</v>
      </c>
      <c r="J133" s="55">
        <v>1000</v>
      </c>
      <c r="K133" s="51"/>
      <c r="L133" s="51"/>
      <c r="M133" s="51"/>
      <c r="N133" s="54"/>
      <c r="O133" s="51"/>
      <c r="P133" s="55"/>
      <c r="Q133" s="54">
        <v>5500</v>
      </c>
      <c r="R133" s="56">
        <v>5500</v>
      </c>
      <c r="S133" s="56"/>
      <c r="T133" s="56">
        <v>1834</v>
      </c>
      <c r="U133" s="54">
        <v>1834</v>
      </c>
      <c r="V133" s="54">
        <v>0</v>
      </c>
      <c r="W133" s="56">
        <v>4666</v>
      </c>
      <c r="X133" s="54">
        <v>4666</v>
      </c>
      <c r="Y133" s="54">
        <v>0</v>
      </c>
      <c r="Z133" s="56">
        <v>3666</v>
      </c>
      <c r="AA133" s="54">
        <v>3666</v>
      </c>
      <c r="AB133" s="54"/>
      <c r="AC133" s="54"/>
      <c r="AD133" s="54"/>
      <c r="AE133" s="74"/>
      <c r="AF133" s="179"/>
      <c r="AG133" s="47"/>
      <c r="AI133" s="49">
        <v>1</v>
      </c>
      <c r="AL133" s="57">
        <v>0</v>
      </c>
    </row>
    <row r="134" spans="1:40" s="49" customFormat="1" ht="18.75" hidden="1" customHeight="1" x14ac:dyDescent="0.25">
      <c r="A134" s="50" t="s">
        <v>48</v>
      </c>
      <c r="B134" s="13" t="s">
        <v>172</v>
      </c>
      <c r="C134" s="43">
        <v>12</v>
      </c>
      <c r="D134" s="73">
        <v>29</v>
      </c>
      <c r="E134" s="74">
        <v>5500</v>
      </c>
      <c r="F134" s="74"/>
      <c r="G134" s="51">
        <v>890</v>
      </c>
      <c r="H134" s="51">
        <v>750</v>
      </c>
      <c r="I134" s="51">
        <v>304</v>
      </c>
      <c r="J134" s="55">
        <v>1000</v>
      </c>
      <c r="K134" s="51"/>
      <c r="L134" s="51"/>
      <c r="M134" s="51"/>
      <c r="N134" s="54"/>
      <c r="O134" s="51"/>
      <c r="P134" s="55"/>
      <c r="Q134" s="54">
        <v>5500</v>
      </c>
      <c r="R134" s="56">
        <v>5500</v>
      </c>
      <c r="S134" s="56"/>
      <c r="T134" s="56">
        <v>2944</v>
      </c>
      <c r="U134" s="54">
        <v>2944</v>
      </c>
      <c r="V134" s="54">
        <v>0</v>
      </c>
      <c r="W134" s="56">
        <v>3556</v>
      </c>
      <c r="X134" s="54">
        <v>3556</v>
      </c>
      <c r="Y134" s="54">
        <v>0</v>
      </c>
      <c r="Z134" s="56">
        <v>2556</v>
      </c>
      <c r="AA134" s="54">
        <v>2556</v>
      </c>
      <c r="AB134" s="54"/>
      <c r="AC134" s="54"/>
      <c r="AD134" s="54"/>
      <c r="AE134" s="74"/>
      <c r="AF134" s="179"/>
      <c r="AG134" s="75" t="s">
        <v>155</v>
      </c>
      <c r="AI134" s="49">
        <v>1</v>
      </c>
      <c r="AL134" s="57">
        <v>0</v>
      </c>
    </row>
    <row r="135" spans="1:40" s="49" customFormat="1" ht="16.5" hidden="1" customHeight="1" x14ac:dyDescent="0.25">
      <c r="A135" s="50">
        <v>6</v>
      </c>
      <c r="B135" s="42" t="s">
        <v>103</v>
      </c>
      <c r="C135" s="43"/>
      <c r="D135" s="44"/>
      <c r="E135" s="51"/>
      <c r="F135" s="51"/>
      <c r="G135" s="51"/>
      <c r="H135" s="51"/>
      <c r="I135" s="51"/>
      <c r="J135" s="83"/>
      <c r="K135" s="51"/>
      <c r="L135" s="51"/>
      <c r="M135" s="51"/>
      <c r="N135" s="66"/>
      <c r="O135" s="51"/>
      <c r="P135" s="51"/>
      <c r="Q135" s="51"/>
      <c r="R135" s="51"/>
      <c r="S135" s="51"/>
      <c r="T135" s="51"/>
      <c r="U135" s="51"/>
      <c r="V135" s="51"/>
      <c r="W135" s="51"/>
      <c r="X135" s="51"/>
      <c r="Y135" s="51"/>
      <c r="Z135" s="51"/>
      <c r="AA135" s="51"/>
      <c r="AB135" s="51"/>
      <c r="AC135" s="51"/>
      <c r="AD135" s="51"/>
      <c r="AE135" s="51"/>
      <c r="AF135" s="179"/>
      <c r="AG135" s="53"/>
      <c r="AL135" s="57">
        <v>0</v>
      </c>
    </row>
    <row r="136" spans="1:40" s="49" customFormat="1" ht="18.75" hidden="1" customHeight="1" x14ac:dyDescent="0.25">
      <c r="A136" s="50" t="s">
        <v>48</v>
      </c>
      <c r="B136" s="42" t="s">
        <v>173</v>
      </c>
      <c r="C136" s="43">
        <v>13</v>
      </c>
      <c r="D136" s="44">
        <v>5.76</v>
      </c>
      <c r="E136" s="74">
        <v>5500</v>
      </c>
      <c r="F136" s="74"/>
      <c r="G136" s="74">
        <v>890</v>
      </c>
      <c r="H136" s="74">
        <v>300</v>
      </c>
      <c r="I136" s="74">
        <v>304</v>
      </c>
      <c r="J136" s="55">
        <v>2006</v>
      </c>
      <c r="K136" s="74"/>
      <c r="L136" s="74"/>
      <c r="M136" s="74"/>
      <c r="N136" s="54"/>
      <c r="O136" s="59">
        <v>7000</v>
      </c>
      <c r="P136" s="55">
        <v>0</v>
      </c>
      <c r="Q136" s="54">
        <v>7000</v>
      </c>
      <c r="R136" s="56">
        <v>5500</v>
      </c>
      <c r="S136" s="56">
        <v>1500</v>
      </c>
      <c r="T136" s="56">
        <v>3500</v>
      </c>
      <c r="U136" s="54">
        <v>3500</v>
      </c>
      <c r="V136" s="54">
        <v>0</v>
      </c>
      <c r="W136" s="56">
        <v>4006</v>
      </c>
      <c r="X136" s="54">
        <v>4006</v>
      </c>
      <c r="Y136" s="54">
        <v>0</v>
      </c>
      <c r="Z136" s="56">
        <v>2000</v>
      </c>
      <c r="AA136" s="54">
        <v>2000</v>
      </c>
      <c r="AB136" s="54"/>
      <c r="AC136" s="54"/>
      <c r="AD136" s="54"/>
      <c r="AE136" s="74"/>
      <c r="AF136" s="179"/>
      <c r="AG136" s="81" t="s">
        <v>152</v>
      </c>
      <c r="AI136" s="49">
        <v>1</v>
      </c>
      <c r="AL136" s="57">
        <v>0</v>
      </c>
    </row>
    <row r="137" spans="1:40" s="49" customFormat="1" ht="18.75" hidden="1" customHeight="1" x14ac:dyDescent="0.25">
      <c r="A137" s="50" t="s">
        <v>48</v>
      </c>
      <c r="B137" s="42" t="s">
        <v>174</v>
      </c>
      <c r="C137" s="43">
        <v>9</v>
      </c>
      <c r="D137" s="44">
        <v>9.6999999999999993</v>
      </c>
      <c r="E137" s="74">
        <v>5500</v>
      </c>
      <c r="F137" s="74"/>
      <c r="G137" s="74">
        <v>890</v>
      </c>
      <c r="H137" s="74">
        <v>300</v>
      </c>
      <c r="I137" s="74">
        <v>304</v>
      </c>
      <c r="J137" s="55">
        <v>1000</v>
      </c>
      <c r="K137" s="74"/>
      <c r="L137" s="74"/>
      <c r="M137" s="74"/>
      <c r="N137" s="54"/>
      <c r="O137" s="59"/>
      <c r="P137" s="55"/>
      <c r="Q137" s="54">
        <v>5500</v>
      </c>
      <c r="R137" s="56">
        <v>5500</v>
      </c>
      <c r="S137" s="56"/>
      <c r="T137" s="56">
        <v>2494</v>
      </c>
      <c r="U137" s="54">
        <v>2494</v>
      </c>
      <c r="V137" s="54">
        <v>0</v>
      </c>
      <c r="W137" s="56">
        <v>4006</v>
      </c>
      <c r="X137" s="54">
        <v>4006</v>
      </c>
      <c r="Y137" s="54">
        <v>0</v>
      </c>
      <c r="Z137" s="56">
        <v>3006</v>
      </c>
      <c r="AA137" s="54">
        <v>3006</v>
      </c>
      <c r="AB137" s="54"/>
      <c r="AC137" s="54"/>
      <c r="AD137" s="54"/>
      <c r="AE137" s="74"/>
      <c r="AF137" s="179"/>
      <c r="AG137" s="81" t="s">
        <v>152</v>
      </c>
      <c r="AI137" s="49">
        <v>1</v>
      </c>
      <c r="AL137" s="57">
        <v>0</v>
      </c>
    </row>
    <row r="138" spans="1:40" s="49" customFormat="1" ht="18.75" hidden="1" customHeight="1" x14ac:dyDescent="0.25">
      <c r="A138" s="50" t="s">
        <v>48</v>
      </c>
      <c r="B138" s="42" t="s">
        <v>175</v>
      </c>
      <c r="C138" s="43">
        <v>9</v>
      </c>
      <c r="D138" s="44">
        <v>10.029999999999999</v>
      </c>
      <c r="E138" s="74">
        <v>5500</v>
      </c>
      <c r="F138" s="74"/>
      <c r="G138" s="74">
        <v>890</v>
      </c>
      <c r="H138" s="74">
        <v>300</v>
      </c>
      <c r="I138" s="74">
        <v>304</v>
      </c>
      <c r="J138" s="55">
        <v>1000</v>
      </c>
      <c r="K138" s="74"/>
      <c r="L138" s="74"/>
      <c r="M138" s="74"/>
      <c r="N138" s="54"/>
      <c r="O138" s="59"/>
      <c r="P138" s="55"/>
      <c r="Q138" s="54">
        <v>5500</v>
      </c>
      <c r="R138" s="56">
        <v>5500</v>
      </c>
      <c r="S138" s="56"/>
      <c r="T138" s="56">
        <v>2494</v>
      </c>
      <c r="U138" s="54">
        <v>2494</v>
      </c>
      <c r="V138" s="54">
        <v>0</v>
      </c>
      <c r="W138" s="56">
        <v>4006</v>
      </c>
      <c r="X138" s="54">
        <v>4006</v>
      </c>
      <c r="Y138" s="54">
        <v>0</v>
      </c>
      <c r="Z138" s="56">
        <v>3006</v>
      </c>
      <c r="AA138" s="54">
        <v>3006</v>
      </c>
      <c r="AB138" s="54"/>
      <c r="AC138" s="54"/>
      <c r="AD138" s="54"/>
      <c r="AE138" s="74"/>
      <c r="AF138" s="179"/>
      <c r="AG138" s="81" t="s">
        <v>152</v>
      </c>
      <c r="AI138" s="49">
        <v>1</v>
      </c>
      <c r="AL138" s="57">
        <v>0</v>
      </c>
    </row>
    <row r="139" spans="1:40" s="49" customFormat="1" ht="18.75" hidden="1" customHeight="1" x14ac:dyDescent="0.25">
      <c r="A139" s="50" t="s">
        <v>48</v>
      </c>
      <c r="B139" s="42" t="s">
        <v>176</v>
      </c>
      <c r="C139" s="43">
        <v>10</v>
      </c>
      <c r="D139" s="44">
        <v>8.75</v>
      </c>
      <c r="E139" s="74">
        <v>5500</v>
      </c>
      <c r="F139" s="74"/>
      <c r="G139" s="74">
        <v>890</v>
      </c>
      <c r="H139" s="74">
        <v>750</v>
      </c>
      <c r="I139" s="74">
        <v>304</v>
      </c>
      <c r="J139" s="55">
        <v>1000</v>
      </c>
      <c r="K139" s="74"/>
      <c r="L139" s="74"/>
      <c r="M139" s="74"/>
      <c r="N139" s="54"/>
      <c r="O139" s="59"/>
      <c r="P139" s="55"/>
      <c r="Q139" s="54">
        <v>5500</v>
      </c>
      <c r="R139" s="56">
        <v>5500</v>
      </c>
      <c r="S139" s="56"/>
      <c r="T139" s="56">
        <v>2944</v>
      </c>
      <c r="U139" s="54">
        <v>2944</v>
      </c>
      <c r="V139" s="54">
        <v>0</v>
      </c>
      <c r="W139" s="56">
        <v>3556</v>
      </c>
      <c r="X139" s="54">
        <v>3556</v>
      </c>
      <c r="Y139" s="54">
        <v>0</v>
      </c>
      <c r="Z139" s="56">
        <v>2556</v>
      </c>
      <c r="AA139" s="54">
        <v>2556</v>
      </c>
      <c r="AB139" s="54"/>
      <c r="AC139" s="54"/>
      <c r="AD139" s="54"/>
      <c r="AE139" s="74"/>
      <c r="AF139" s="179"/>
      <c r="AG139" s="84" t="s">
        <v>155</v>
      </c>
      <c r="AI139" s="49">
        <v>1</v>
      </c>
      <c r="AL139" s="57">
        <v>0</v>
      </c>
    </row>
    <row r="140" spans="1:40" s="48" customFormat="1" ht="16.5" x14ac:dyDescent="0.25">
      <c r="A140" s="15">
        <v>3</v>
      </c>
      <c r="B140" s="42" t="s">
        <v>235</v>
      </c>
      <c r="C140" s="43"/>
      <c r="D140" s="44"/>
      <c r="E140" s="45"/>
      <c r="F140" s="45"/>
      <c r="G140" s="45"/>
      <c r="H140" s="45"/>
      <c r="I140" s="45"/>
      <c r="J140" s="46"/>
      <c r="K140" s="45"/>
      <c r="L140" s="45"/>
      <c r="M140" s="45"/>
      <c r="N140" s="45"/>
      <c r="O140" s="45"/>
      <c r="P140" s="45"/>
      <c r="Q140" s="45">
        <v>81740</v>
      </c>
      <c r="R140" s="45">
        <v>80690</v>
      </c>
      <c r="S140" s="45">
        <v>1050</v>
      </c>
      <c r="T140" s="45">
        <v>38934</v>
      </c>
      <c r="U140" s="45">
        <v>37884</v>
      </c>
      <c r="V140" s="45">
        <v>1050</v>
      </c>
      <c r="W140" s="45">
        <v>56680</v>
      </c>
      <c r="X140" s="45">
        <v>56680</v>
      </c>
      <c r="Y140" s="45">
        <v>0</v>
      </c>
      <c r="Z140" s="45">
        <v>42806</v>
      </c>
      <c r="AA140" s="45">
        <v>42806</v>
      </c>
      <c r="AB140" s="45">
        <f>AA140</f>
        <v>42806</v>
      </c>
      <c r="AC140" s="45"/>
      <c r="AD140" s="45"/>
      <c r="AE140" s="45"/>
      <c r="AF140" s="179"/>
      <c r="AG140" s="47"/>
      <c r="AL140" s="57">
        <v>0</v>
      </c>
      <c r="AN140" s="49"/>
    </row>
    <row r="141" spans="1:40" s="49" customFormat="1" ht="16.5" hidden="1" x14ac:dyDescent="0.25">
      <c r="A141" s="50">
        <v>1</v>
      </c>
      <c r="B141" s="42" t="s">
        <v>47</v>
      </c>
      <c r="C141" s="43"/>
      <c r="D141" s="44"/>
      <c r="E141" s="51">
        <v>0</v>
      </c>
      <c r="F141" s="51">
        <v>0</v>
      </c>
      <c r="G141" s="51">
        <v>0</v>
      </c>
      <c r="H141" s="51">
        <v>0</v>
      </c>
      <c r="I141" s="51">
        <v>0</v>
      </c>
      <c r="J141" s="52">
        <v>0</v>
      </c>
      <c r="K141" s="51">
        <v>0</v>
      </c>
      <c r="L141" s="51">
        <v>0</v>
      </c>
      <c r="M141" s="51">
        <v>0</v>
      </c>
      <c r="N141" s="51">
        <v>0</v>
      </c>
      <c r="O141" s="51">
        <v>0</v>
      </c>
      <c r="P141" s="52">
        <v>0</v>
      </c>
      <c r="Q141" s="52"/>
      <c r="R141" s="52"/>
      <c r="S141" s="52"/>
      <c r="T141" s="52"/>
      <c r="U141" s="52"/>
      <c r="V141" s="52"/>
      <c r="W141" s="52"/>
      <c r="X141" s="52"/>
      <c r="Y141" s="52"/>
      <c r="Z141" s="52"/>
      <c r="AA141" s="51"/>
      <c r="AB141" s="51"/>
      <c r="AC141" s="51"/>
      <c r="AD141" s="51"/>
      <c r="AE141" s="51"/>
      <c r="AF141" s="51" t="s">
        <v>177</v>
      </c>
      <c r="AG141" s="53"/>
      <c r="AK141" s="49">
        <v>61475</v>
      </c>
      <c r="AL141" s="57">
        <v>0</v>
      </c>
    </row>
    <row r="142" spans="1:40" s="49" customFormat="1" ht="16.5" hidden="1" x14ac:dyDescent="0.25">
      <c r="A142" s="50" t="s">
        <v>48</v>
      </c>
      <c r="B142" s="42" t="s">
        <v>178</v>
      </c>
      <c r="C142" s="43">
        <v>19</v>
      </c>
      <c r="D142" s="44">
        <v>27.98</v>
      </c>
      <c r="E142" s="54">
        <v>2705</v>
      </c>
      <c r="F142" s="54"/>
      <c r="G142" s="54">
        <v>0</v>
      </c>
      <c r="H142" s="54">
        <v>495</v>
      </c>
      <c r="I142" s="54">
        <v>205</v>
      </c>
      <c r="J142" s="55">
        <v>500</v>
      </c>
      <c r="K142" s="54"/>
      <c r="L142" s="54"/>
      <c r="M142" s="54"/>
      <c r="N142" s="54"/>
      <c r="O142" s="54"/>
      <c r="P142" s="55"/>
      <c r="Q142" s="54">
        <v>2705</v>
      </c>
      <c r="R142" s="56">
        <v>2705</v>
      </c>
      <c r="S142" s="56"/>
      <c r="T142" s="56">
        <v>1200</v>
      </c>
      <c r="U142" s="54">
        <v>1200</v>
      </c>
      <c r="V142" s="54">
        <v>0</v>
      </c>
      <c r="W142" s="56">
        <v>2005</v>
      </c>
      <c r="X142" s="54">
        <v>2005</v>
      </c>
      <c r="Y142" s="54">
        <v>0</v>
      </c>
      <c r="Z142" s="56">
        <v>1505</v>
      </c>
      <c r="AA142" s="54">
        <v>1505</v>
      </c>
      <c r="AB142" s="54"/>
      <c r="AC142" s="54"/>
      <c r="AD142" s="54"/>
      <c r="AE142" s="54"/>
      <c r="AF142" s="62" t="s">
        <v>179</v>
      </c>
      <c r="AG142" s="53"/>
      <c r="AL142" s="57">
        <v>0</v>
      </c>
    </row>
    <row r="143" spans="1:40" s="49" customFormat="1" ht="16.5" hidden="1" x14ac:dyDescent="0.25">
      <c r="A143" s="50">
        <v>2</v>
      </c>
      <c r="B143" s="42" t="s">
        <v>66</v>
      </c>
      <c r="C143" s="43"/>
      <c r="D143" s="44"/>
      <c r="E143" s="51"/>
      <c r="F143" s="51"/>
      <c r="G143" s="51"/>
      <c r="H143" s="51"/>
      <c r="I143" s="51"/>
      <c r="J143" s="52"/>
      <c r="K143" s="51"/>
      <c r="L143" s="51"/>
      <c r="M143" s="51"/>
      <c r="N143" s="52"/>
      <c r="O143" s="51"/>
      <c r="P143" s="52"/>
      <c r="Q143" s="52"/>
      <c r="R143" s="52"/>
      <c r="S143" s="52"/>
      <c r="T143" s="52"/>
      <c r="U143" s="52"/>
      <c r="V143" s="52"/>
      <c r="W143" s="52"/>
      <c r="X143" s="52"/>
      <c r="Y143" s="52"/>
      <c r="Z143" s="52"/>
      <c r="AA143" s="51"/>
      <c r="AB143" s="51"/>
      <c r="AC143" s="51"/>
      <c r="AD143" s="51"/>
      <c r="AE143" s="51"/>
      <c r="AF143" s="66"/>
      <c r="AG143" s="53"/>
      <c r="AL143" s="57">
        <v>0</v>
      </c>
    </row>
    <row r="144" spans="1:40" s="49" customFormat="1" ht="16.5" hidden="1" x14ac:dyDescent="0.25">
      <c r="A144" s="50" t="s">
        <v>48</v>
      </c>
      <c r="B144" s="42" t="s">
        <v>180</v>
      </c>
      <c r="C144" s="43">
        <v>19</v>
      </c>
      <c r="D144" s="44">
        <v>4.9800000000000004</v>
      </c>
      <c r="E144" s="59">
        <v>2705</v>
      </c>
      <c r="F144" s="59"/>
      <c r="G144" s="59">
        <v>0</v>
      </c>
      <c r="H144" s="59">
        <v>475</v>
      </c>
      <c r="I144" s="59">
        <v>205</v>
      </c>
      <c r="J144" s="55">
        <v>500</v>
      </c>
      <c r="K144" s="59"/>
      <c r="L144" s="59"/>
      <c r="M144" s="59"/>
      <c r="N144" s="54"/>
      <c r="O144" s="59"/>
      <c r="P144" s="60"/>
      <c r="Q144" s="54">
        <v>2705</v>
      </c>
      <c r="R144" s="56">
        <v>2705</v>
      </c>
      <c r="S144" s="56"/>
      <c r="T144" s="56">
        <v>1180</v>
      </c>
      <c r="U144" s="54">
        <v>1180</v>
      </c>
      <c r="V144" s="54">
        <v>0</v>
      </c>
      <c r="W144" s="56">
        <v>2025</v>
      </c>
      <c r="X144" s="54">
        <v>2025</v>
      </c>
      <c r="Y144" s="54">
        <v>0</v>
      </c>
      <c r="Z144" s="56">
        <v>1525</v>
      </c>
      <c r="AA144" s="54">
        <v>1525</v>
      </c>
      <c r="AB144" s="54"/>
      <c r="AC144" s="54"/>
      <c r="AD144" s="54"/>
      <c r="AE144" s="59"/>
      <c r="AF144" s="62" t="s">
        <v>179</v>
      </c>
      <c r="AG144" s="53"/>
      <c r="AL144" s="57">
        <v>0</v>
      </c>
    </row>
    <row r="145" spans="1:38" s="49" customFormat="1" ht="16.5" hidden="1" x14ac:dyDescent="0.25">
      <c r="A145" s="50">
        <v>3</v>
      </c>
      <c r="B145" s="42" t="s">
        <v>79</v>
      </c>
      <c r="C145" s="43"/>
      <c r="D145" s="44"/>
      <c r="E145" s="51"/>
      <c r="F145" s="51"/>
      <c r="G145" s="51"/>
      <c r="H145" s="51"/>
      <c r="I145" s="51"/>
      <c r="J145" s="52"/>
      <c r="K145" s="51"/>
      <c r="L145" s="51"/>
      <c r="M145" s="51"/>
      <c r="N145" s="66"/>
      <c r="O145" s="51"/>
      <c r="P145" s="52"/>
      <c r="Q145" s="52"/>
      <c r="R145" s="52"/>
      <c r="S145" s="52"/>
      <c r="T145" s="52"/>
      <c r="U145" s="52"/>
      <c r="V145" s="52"/>
      <c r="W145" s="52"/>
      <c r="X145" s="52"/>
      <c r="Y145" s="52"/>
      <c r="Z145" s="52"/>
      <c r="AA145" s="51"/>
      <c r="AB145" s="51"/>
      <c r="AC145" s="51"/>
      <c r="AD145" s="51"/>
      <c r="AE145" s="51"/>
      <c r="AF145" s="66"/>
      <c r="AG145" s="53"/>
      <c r="AL145" s="57">
        <v>0</v>
      </c>
    </row>
    <row r="146" spans="1:38" s="49" customFormat="1" ht="16.5" hidden="1" x14ac:dyDescent="0.25">
      <c r="A146" s="50" t="s">
        <v>48</v>
      </c>
      <c r="B146" s="62" t="s">
        <v>181</v>
      </c>
      <c r="C146" s="59">
        <v>19</v>
      </c>
      <c r="D146" s="44">
        <v>4.13</v>
      </c>
      <c r="E146" s="51">
        <v>2705</v>
      </c>
      <c r="F146" s="51"/>
      <c r="G146" s="51">
        <v>0</v>
      </c>
      <c r="H146" s="51">
        <v>475</v>
      </c>
      <c r="I146" s="51">
        <v>205</v>
      </c>
      <c r="J146" s="55">
        <v>500</v>
      </c>
      <c r="K146" s="51"/>
      <c r="L146" s="51"/>
      <c r="M146" s="51"/>
      <c r="N146" s="54"/>
      <c r="O146" s="51"/>
      <c r="P146" s="52"/>
      <c r="Q146" s="54">
        <v>2705</v>
      </c>
      <c r="R146" s="56">
        <v>2705</v>
      </c>
      <c r="S146" s="56"/>
      <c r="T146" s="56">
        <v>1180</v>
      </c>
      <c r="U146" s="54">
        <v>1180</v>
      </c>
      <c r="V146" s="54">
        <v>0</v>
      </c>
      <c r="W146" s="56">
        <v>2025</v>
      </c>
      <c r="X146" s="54">
        <v>2025</v>
      </c>
      <c r="Y146" s="54">
        <v>0</v>
      </c>
      <c r="Z146" s="56">
        <v>1525</v>
      </c>
      <c r="AA146" s="54">
        <v>1525</v>
      </c>
      <c r="AB146" s="54"/>
      <c r="AC146" s="54"/>
      <c r="AD146" s="54"/>
      <c r="AE146" s="51"/>
      <c r="AF146" s="62" t="s">
        <v>179</v>
      </c>
      <c r="AG146" s="67"/>
      <c r="AL146" s="57">
        <v>0</v>
      </c>
    </row>
    <row r="147" spans="1:38" s="49" customFormat="1" ht="16.5" hidden="1" x14ac:dyDescent="0.25">
      <c r="A147" s="50" t="s">
        <v>48</v>
      </c>
      <c r="B147" s="62" t="s">
        <v>182</v>
      </c>
      <c r="C147" s="59">
        <v>19</v>
      </c>
      <c r="D147" s="44">
        <v>3.36</v>
      </c>
      <c r="E147" s="51">
        <v>2705</v>
      </c>
      <c r="F147" s="51"/>
      <c r="G147" s="51">
        <v>0</v>
      </c>
      <c r="H147" s="51">
        <v>475</v>
      </c>
      <c r="I147" s="51">
        <v>205</v>
      </c>
      <c r="J147" s="55">
        <v>500</v>
      </c>
      <c r="K147" s="51"/>
      <c r="L147" s="51"/>
      <c r="M147" s="51"/>
      <c r="N147" s="54"/>
      <c r="O147" s="51"/>
      <c r="P147" s="52"/>
      <c r="Q147" s="54">
        <v>2705</v>
      </c>
      <c r="R147" s="56">
        <v>2705</v>
      </c>
      <c r="S147" s="56"/>
      <c r="T147" s="56">
        <v>1180</v>
      </c>
      <c r="U147" s="54">
        <v>1180</v>
      </c>
      <c r="V147" s="54">
        <v>0</v>
      </c>
      <c r="W147" s="56">
        <v>2025</v>
      </c>
      <c r="X147" s="54">
        <v>2025</v>
      </c>
      <c r="Y147" s="54">
        <v>0</v>
      </c>
      <c r="Z147" s="56">
        <v>1525</v>
      </c>
      <c r="AA147" s="54">
        <v>1525</v>
      </c>
      <c r="AB147" s="54"/>
      <c r="AC147" s="54"/>
      <c r="AD147" s="54"/>
      <c r="AE147" s="51"/>
      <c r="AF147" s="62" t="s">
        <v>183</v>
      </c>
      <c r="AG147" s="67"/>
      <c r="AL147" s="57">
        <v>0</v>
      </c>
    </row>
    <row r="148" spans="1:38" s="49" customFormat="1" ht="16.5" hidden="1" x14ac:dyDescent="0.25">
      <c r="A148" s="50" t="s">
        <v>48</v>
      </c>
      <c r="B148" s="62" t="s">
        <v>184</v>
      </c>
      <c r="C148" s="59">
        <v>19</v>
      </c>
      <c r="D148" s="44">
        <v>4.0999999999999996</v>
      </c>
      <c r="E148" s="51">
        <v>2705</v>
      </c>
      <c r="F148" s="51"/>
      <c r="G148" s="51">
        <v>0</v>
      </c>
      <c r="H148" s="51">
        <v>475</v>
      </c>
      <c r="I148" s="51">
        <v>205</v>
      </c>
      <c r="J148" s="55">
        <v>500</v>
      </c>
      <c r="K148" s="51"/>
      <c r="L148" s="51"/>
      <c r="M148" s="51"/>
      <c r="N148" s="54"/>
      <c r="O148" s="51"/>
      <c r="P148" s="52"/>
      <c r="Q148" s="54">
        <v>2705</v>
      </c>
      <c r="R148" s="56">
        <v>2705</v>
      </c>
      <c r="S148" s="56"/>
      <c r="T148" s="56">
        <v>1180</v>
      </c>
      <c r="U148" s="54">
        <v>1180</v>
      </c>
      <c r="V148" s="54">
        <v>0</v>
      </c>
      <c r="W148" s="56">
        <v>2025</v>
      </c>
      <c r="X148" s="54">
        <v>2025</v>
      </c>
      <c r="Y148" s="54">
        <v>0</v>
      </c>
      <c r="Z148" s="56">
        <v>1525</v>
      </c>
      <c r="AA148" s="54">
        <v>1525</v>
      </c>
      <c r="AB148" s="54"/>
      <c r="AC148" s="54"/>
      <c r="AD148" s="54"/>
      <c r="AE148" s="51"/>
      <c r="AF148" s="62" t="s">
        <v>179</v>
      </c>
      <c r="AG148" s="67"/>
      <c r="AL148" s="57">
        <v>0</v>
      </c>
    </row>
    <row r="149" spans="1:38" s="49" customFormat="1" ht="16.5" hidden="1" x14ac:dyDescent="0.25">
      <c r="A149" s="50" t="s">
        <v>48</v>
      </c>
      <c r="B149" s="62" t="s">
        <v>185</v>
      </c>
      <c r="C149" s="59">
        <v>19</v>
      </c>
      <c r="D149" s="44">
        <v>2.44</v>
      </c>
      <c r="E149" s="51">
        <v>2705</v>
      </c>
      <c r="F149" s="51"/>
      <c r="G149" s="51">
        <v>0</v>
      </c>
      <c r="H149" s="51">
        <v>475</v>
      </c>
      <c r="I149" s="51">
        <v>205</v>
      </c>
      <c r="J149" s="55">
        <v>500</v>
      </c>
      <c r="K149" s="51"/>
      <c r="L149" s="51"/>
      <c r="M149" s="51"/>
      <c r="N149" s="54"/>
      <c r="O149" s="51"/>
      <c r="P149" s="52"/>
      <c r="Q149" s="54">
        <v>2705</v>
      </c>
      <c r="R149" s="56">
        <v>2705</v>
      </c>
      <c r="S149" s="56"/>
      <c r="T149" s="56">
        <v>1180</v>
      </c>
      <c r="U149" s="54">
        <v>1180</v>
      </c>
      <c r="V149" s="54">
        <v>0</v>
      </c>
      <c r="W149" s="56">
        <v>2025</v>
      </c>
      <c r="X149" s="54">
        <v>2025</v>
      </c>
      <c r="Y149" s="54">
        <v>0</v>
      </c>
      <c r="Z149" s="56">
        <v>1525</v>
      </c>
      <c r="AA149" s="54">
        <v>1525</v>
      </c>
      <c r="AB149" s="54"/>
      <c r="AC149" s="54"/>
      <c r="AD149" s="54"/>
      <c r="AE149" s="51"/>
      <c r="AF149" s="62" t="s">
        <v>179</v>
      </c>
      <c r="AG149" s="67"/>
      <c r="AL149" s="57">
        <v>0</v>
      </c>
    </row>
    <row r="150" spans="1:38" s="49" customFormat="1" ht="16.5" hidden="1" x14ac:dyDescent="0.25">
      <c r="A150" s="50">
        <v>4</v>
      </c>
      <c r="B150" s="42" t="s">
        <v>85</v>
      </c>
      <c r="C150" s="43"/>
      <c r="D150" s="43"/>
      <c r="E150" s="51"/>
      <c r="F150" s="51"/>
      <c r="G150" s="51"/>
      <c r="H150" s="51"/>
      <c r="I150" s="51"/>
      <c r="J150" s="52"/>
      <c r="K150" s="51"/>
      <c r="L150" s="51"/>
      <c r="M150" s="51"/>
      <c r="N150" s="52"/>
      <c r="O150" s="51"/>
      <c r="P150" s="52"/>
      <c r="Q150" s="52"/>
      <c r="R150" s="52"/>
      <c r="S150" s="52"/>
      <c r="T150" s="52"/>
      <c r="U150" s="52"/>
      <c r="V150" s="52"/>
      <c r="W150" s="52"/>
      <c r="X150" s="52"/>
      <c r="Y150" s="52"/>
      <c r="Z150" s="52"/>
      <c r="AA150" s="51"/>
      <c r="AB150" s="51"/>
      <c r="AC150" s="51"/>
      <c r="AD150" s="51"/>
      <c r="AE150" s="51"/>
      <c r="AF150" s="51"/>
      <c r="AG150" s="53"/>
      <c r="AL150" s="57">
        <v>0</v>
      </c>
    </row>
    <row r="151" spans="1:38" s="49" customFormat="1" ht="16.5" hidden="1" x14ac:dyDescent="0.25">
      <c r="A151" s="50" t="s">
        <v>48</v>
      </c>
      <c r="B151" s="42" t="s">
        <v>186</v>
      </c>
      <c r="C151" s="43">
        <v>19</v>
      </c>
      <c r="D151" s="43">
        <v>4.96</v>
      </c>
      <c r="E151" s="59">
        <v>2705</v>
      </c>
      <c r="F151" s="59"/>
      <c r="G151" s="59">
        <v>0</v>
      </c>
      <c r="H151" s="59">
        <v>475</v>
      </c>
      <c r="I151" s="59">
        <v>205</v>
      </c>
      <c r="J151" s="55">
        <v>500</v>
      </c>
      <c r="K151" s="59"/>
      <c r="L151" s="59"/>
      <c r="M151" s="59"/>
      <c r="N151" s="54"/>
      <c r="O151" s="59"/>
      <c r="P151" s="60"/>
      <c r="Q151" s="54">
        <v>2705</v>
      </c>
      <c r="R151" s="56">
        <v>2705</v>
      </c>
      <c r="S151" s="56"/>
      <c r="T151" s="56">
        <v>1180</v>
      </c>
      <c r="U151" s="54">
        <v>1180</v>
      </c>
      <c r="V151" s="54">
        <v>0</v>
      </c>
      <c r="W151" s="56">
        <v>2025</v>
      </c>
      <c r="X151" s="54">
        <v>2025</v>
      </c>
      <c r="Y151" s="54">
        <v>0</v>
      </c>
      <c r="Z151" s="56">
        <v>1525</v>
      </c>
      <c r="AA151" s="54">
        <v>1525</v>
      </c>
      <c r="AB151" s="54"/>
      <c r="AC151" s="54"/>
      <c r="AD151" s="54"/>
      <c r="AE151" s="59"/>
      <c r="AF151" s="62" t="s">
        <v>183</v>
      </c>
      <c r="AG151" s="53"/>
      <c r="AL151" s="57">
        <v>0</v>
      </c>
    </row>
    <row r="152" spans="1:38" s="49" customFormat="1" ht="16.5" hidden="1" x14ac:dyDescent="0.25">
      <c r="A152" s="50" t="s">
        <v>48</v>
      </c>
      <c r="B152" s="42" t="s">
        <v>187</v>
      </c>
      <c r="C152" s="43">
        <v>19</v>
      </c>
      <c r="D152" s="43">
        <v>4.5199999999999996</v>
      </c>
      <c r="E152" s="59">
        <v>2705</v>
      </c>
      <c r="F152" s="59"/>
      <c r="G152" s="59">
        <v>0</v>
      </c>
      <c r="H152" s="59">
        <v>475</v>
      </c>
      <c r="I152" s="59">
        <v>205</v>
      </c>
      <c r="J152" s="55">
        <v>500</v>
      </c>
      <c r="K152" s="59"/>
      <c r="L152" s="59"/>
      <c r="M152" s="59"/>
      <c r="N152" s="54"/>
      <c r="O152" s="59"/>
      <c r="P152" s="60"/>
      <c r="Q152" s="54">
        <v>2705</v>
      </c>
      <c r="R152" s="56">
        <v>2705</v>
      </c>
      <c r="S152" s="56"/>
      <c r="T152" s="56">
        <v>1180</v>
      </c>
      <c r="U152" s="54">
        <v>1180</v>
      </c>
      <c r="V152" s="54">
        <v>0</v>
      </c>
      <c r="W152" s="56">
        <v>2025</v>
      </c>
      <c r="X152" s="54">
        <v>2025</v>
      </c>
      <c r="Y152" s="54">
        <v>0</v>
      </c>
      <c r="Z152" s="56">
        <v>1525</v>
      </c>
      <c r="AA152" s="54">
        <v>1525</v>
      </c>
      <c r="AB152" s="54"/>
      <c r="AC152" s="54"/>
      <c r="AD152" s="54"/>
      <c r="AE152" s="59"/>
      <c r="AF152" s="62" t="s">
        <v>179</v>
      </c>
      <c r="AG152" s="53"/>
      <c r="AL152" s="57">
        <v>0</v>
      </c>
    </row>
    <row r="153" spans="1:38" s="49" customFormat="1" ht="16.5" hidden="1" x14ac:dyDescent="0.25">
      <c r="A153" s="50">
        <v>5</v>
      </c>
      <c r="B153" s="42" t="s">
        <v>90</v>
      </c>
      <c r="C153" s="43"/>
      <c r="D153" s="43"/>
      <c r="E153" s="51"/>
      <c r="F153" s="51"/>
      <c r="G153" s="51"/>
      <c r="H153" s="51"/>
      <c r="I153" s="51"/>
      <c r="J153" s="52"/>
      <c r="K153" s="51"/>
      <c r="L153" s="51"/>
      <c r="M153" s="51"/>
      <c r="N153" s="51"/>
      <c r="O153" s="51"/>
      <c r="P153" s="52"/>
      <c r="Q153" s="52"/>
      <c r="R153" s="52"/>
      <c r="S153" s="52"/>
      <c r="T153" s="52"/>
      <c r="U153" s="52"/>
      <c r="V153" s="52"/>
      <c r="W153" s="52"/>
      <c r="X153" s="52"/>
      <c r="Y153" s="52"/>
      <c r="Z153" s="52"/>
      <c r="AA153" s="51"/>
      <c r="AB153" s="51"/>
      <c r="AC153" s="51"/>
      <c r="AD153" s="51"/>
      <c r="AE153" s="51"/>
      <c r="AF153" s="51"/>
      <c r="AG153" s="53"/>
      <c r="AL153" s="57">
        <v>0</v>
      </c>
    </row>
    <row r="154" spans="1:38" s="49" customFormat="1" ht="16.5" hidden="1" collapsed="1" x14ac:dyDescent="0.25">
      <c r="A154" s="15" t="s">
        <v>48</v>
      </c>
      <c r="B154" s="69" t="s">
        <v>188</v>
      </c>
      <c r="C154" s="70">
        <v>19</v>
      </c>
      <c r="D154" s="71">
        <v>2.89</v>
      </c>
      <c r="E154" s="59">
        <v>2705</v>
      </c>
      <c r="F154" s="59"/>
      <c r="G154" s="59">
        <v>0</v>
      </c>
      <c r="H154" s="59">
        <v>475</v>
      </c>
      <c r="I154" s="59">
        <v>205</v>
      </c>
      <c r="J154" s="55">
        <v>500</v>
      </c>
      <c r="K154" s="59"/>
      <c r="L154" s="59"/>
      <c r="M154" s="59"/>
      <c r="N154" s="54"/>
      <c r="O154" s="59"/>
      <c r="P154" s="60"/>
      <c r="Q154" s="54">
        <v>2705</v>
      </c>
      <c r="R154" s="56">
        <v>2705</v>
      </c>
      <c r="S154" s="56"/>
      <c r="T154" s="56">
        <v>1180</v>
      </c>
      <c r="U154" s="54">
        <v>1180</v>
      </c>
      <c r="V154" s="54">
        <v>0</v>
      </c>
      <c r="W154" s="56">
        <v>2025</v>
      </c>
      <c r="X154" s="54">
        <v>2025</v>
      </c>
      <c r="Y154" s="54">
        <v>0</v>
      </c>
      <c r="Z154" s="56">
        <v>1525</v>
      </c>
      <c r="AA154" s="54">
        <v>1525</v>
      </c>
      <c r="AB154" s="54"/>
      <c r="AC154" s="54"/>
      <c r="AD154" s="54"/>
      <c r="AE154" s="59"/>
      <c r="AF154" s="62" t="s">
        <v>183</v>
      </c>
      <c r="AG154" s="72"/>
      <c r="AL154" s="57">
        <v>0</v>
      </c>
    </row>
    <row r="155" spans="1:38" s="49" customFormat="1" ht="16.5" hidden="1" x14ac:dyDescent="0.25">
      <c r="A155" s="15" t="s">
        <v>48</v>
      </c>
      <c r="B155" s="69" t="s">
        <v>189</v>
      </c>
      <c r="C155" s="70">
        <v>19</v>
      </c>
      <c r="D155" s="71">
        <v>1.91</v>
      </c>
      <c r="E155" s="59">
        <v>2705</v>
      </c>
      <c r="F155" s="59"/>
      <c r="G155" s="59">
        <v>0</v>
      </c>
      <c r="H155" s="59">
        <v>475</v>
      </c>
      <c r="I155" s="59">
        <v>205</v>
      </c>
      <c r="J155" s="55">
        <v>500</v>
      </c>
      <c r="K155" s="59"/>
      <c r="L155" s="59"/>
      <c r="M155" s="59"/>
      <c r="N155" s="54"/>
      <c r="O155" s="59"/>
      <c r="P155" s="60"/>
      <c r="Q155" s="54">
        <v>2705</v>
      </c>
      <c r="R155" s="56">
        <v>2705</v>
      </c>
      <c r="S155" s="56"/>
      <c r="T155" s="56">
        <v>1180</v>
      </c>
      <c r="U155" s="54">
        <v>1180</v>
      </c>
      <c r="V155" s="54">
        <v>0</v>
      </c>
      <c r="W155" s="56">
        <v>2025</v>
      </c>
      <c r="X155" s="54">
        <v>2025</v>
      </c>
      <c r="Y155" s="54">
        <v>0</v>
      </c>
      <c r="Z155" s="56">
        <v>1525</v>
      </c>
      <c r="AA155" s="54">
        <v>1525</v>
      </c>
      <c r="AB155" s="54"/>
      <c r="AC155" s="54"/>
      <c r="AD155" s="54"/>
      <c r="AE155" s="59"/>
      <c r="AF155" s="62" t="s">
        <v>183</v>
      </c>
      <c r="AG155" s="72"/>
      <c r="AL155" s="57">
        <v>0</v>
      </c>
    </row>
    <row r="156" spans="1:38" s="49" customFormat="1" ht="16.5" hidden="1" x14ac:dyDescent="0.25">
      <c r="A156" s="15" t="s">
        <v>48</v>
      </c>
      <c r="B156" s="69" t="s">
        <v>190</v>
      </c>
      <c r="C156" s="70">
        <v>19</v>
      </c>
      <c r="D156" s="71">
        <v>2.09</v>
      </c>
      <c r="E156" s="59">
        <v>2705</v>
      </c>
      <c r="F156" s="59"/>
      <c r="G156" s="59">
        <v>0</v>
      </c>
      <c r="H156" s="59">
        <v>475</v>
      </c>
      <c r="I156" s="59">
        <v>205</v>
      </c>
      <c r="J156" s="55">
        <v>500</v>
      </c>
      <c r="K156" s="59"/>
      <c r="L156" s="59"/>
      <c r="M156" s="59"/>
      <c r="N156" s="54"/>
      <c r="O156" s="59"/>
      <c r="P156" s="60"/>
      <c r="Q156" s="54">
        <v>2705</v>
      </c>
      <c r="R156" s="56">
        <v>2705</v>
      </c>
      <c r="S156" s="56"/>
      <c r="T156" s="56">
        <v>1180</v>
      </c>
      <c r="U156" s="54">
        <v>1180</v>
      </c>
      <c r="V156" s="54">
        <v>0</v>
      </c>
      <c r="W156" s="56">
        <v>2025</v>
      </c>
      <c r="X156" s="54">
        <v>2025</v>
      </c>
      <c r="Y156" s="54">
        <v>0</v>
      </c>
      <c r="Z156" s="56">
        <v>1525</v>
      </c>
      <c r="AA156" s="54">
        <v>1525</v>
      </c>
      <c r="AB156" s="54"/>
      <c r="AC156" s="54"/>
      <c r="AD156" s="54"/>
      <c r="AE156" s="59"/>
      <c r="AF156" s="62" t="s">
        <v>179</v>
      </c>
      <c r="AG156" s="72"/>
      <c r="AL156" s="57">
        <v>0</v>
      </c>
    </row>
    <row r="157" spans="1:38" s="49" customFormat="1" ht="16.5" hidden="1" x14ac:dyDescent="0.25">
      <c r="A157" s="15" t="s">
        <v>48</v>
      </c>
      <c r="B157" s="69" t="s">
        <v>191</v>
      </c>
      <c r="C157" s="70">
        <v>19</v>
      </c>
      <c r="D157" s="71">
        <v>2.39</v>
      </c>
      <c r="E157" s="59">
        <v>2705</v>
      </c>
      <c r="F157" s="59"/>
      <c r="G157" s="59">
        <v>0</v>
      </c>
      <c r="H157" s="59">
        <v>475</v>
      </c>
      <c r="I157" s="59">
        <v>205</v>
      </c>
      <c r="J157" s="55">
        <v>500</v>
      </c>
      <c r="K157" s="59"/>
      <c r="L157" s="59"/>
      <c r="M157" s="59"/>
      <c r="N157" s="54"/>
      <c r="O157" s="59"/>
      <c r="P157" s="60"/>
      <c r="Q157" s="54">
        <v>2705</v>
      </c>
      <c r="R157" s="56">
        <v>2705</v>
      </c>
      <c r="S157" s="56"/>
      <c r="T157" s="56">
        <v>1180</v>
      </c>
      <c r="U157" s="54">
        <v>1180</v>
      </c>
      <c r="V157" s="54">
        <v>0</v>
      </c>
      <c r="W157" s="56">
        <v>2025</v>
      </c>
      <c r="X157" s="54">
        <v>2025</v>
      </c>
      <c r="Y157" s="54">
        <v>0</v>
      </c>
      <c r="Z157" s="56">
        <v>1525</v>
      </c>
      <c r="AA157" s="54">
        <v>1525</v>
      </c>
      <c r="AB157" s="54"/>
      <c r="AC157" s="54"/>
      <c r="AD157" s="54"/>
      <c r="AE157" s="59"/>
      <c r="AF157" s="62" t="s">
        <v>179</v>
      </c>
      <c r="AG157" s="72"/>
      <c r="AL157" s="57">
        <v>0</v>
      </c>
    </row>
    <row r="158" spans="1:38" s="49" customFormat="1" ht="16.5" hidden="1" x14ac:dyDescent="0.25">
      <c r="A158" s="15" t="s">
        <v>48</v>
      </c>
      <c r="B158" s="69" t="s">
        <v>192</v>
      </c>
      <c r="C158" s="70">
        <v>19</v>
      </c>
      <c r="D158" s="71">
        <v>1.98</v>
      </c>
      <c r="E158" s="59">
        <v>2705</v>
      </c>
      <c r="F158" s="59"/>
      <c r="G158" s="59">
        <v>0</v>
      </c>
      <c r="H158" s="59">
        <v>475</v>
      </c>
      <c r="I158" s="59">
        <v>205</v>
      </c>
      <c r="J158" s="55">
        <v>500</v>
      </c>
      <c r="K158" s="59"/>
      <c r="L158" s="59"/>
      <c r="M158" s="59"/>
      <c r="N158" s="54"/>
      <c r="O158" s="59"/>
      <c r="P158" s="60"/>
      <c r="Q158" s="54">
        <v>2705</v>
      </c>
      <c r="R158" s="56">
        <v>2705</v>
      </c>
      <c r="S158" s="56"/>
      <c r="T158" s="56">
        <v>1180</v>
      </c>
      <c r="U158" s="54">
        <v>1180</v>
      </c>
      <c r="V158" s="54">
        <v>0</v>
      </c>
      <c r="W158" s="56">
        <v>2025</v>
      </c>
      <c r="X158" s="54">
        <v>2025</v>
      </c>
      <c r="Y158" s="54">
        <v>0</v>
      </c>
      <c r="Z158" s="56">
        <v>1525</v>
      </c>
      <c r="AA158" s="54">
        <v>1525</v>
      </c>
      <c r="AB158" s="54"/>
      <c r="AC158" s="54"/>
      <c r="AD158" s="54"/>
      <c r="AE158" s="59"/>
      <c r="AF158" s="62" t="s">
        <v>179</v>
      </c>
      <c r="AG158" s="72"/>
      <c r="AL158" s="57">
        <v>0</v>
      </c>
    </row>
    <row r="159" spans="1:38" s="49" customFormat="1" ht="16.5" hidden="1" x14ac:dyDescent="0.25">
      <c r="A159" s="15" t="s">
        <v>48</v>
      </c>
      <c r="B159" s="69" t="s">
        <v>193</v>
      </c>
      <c r="C159" s="70">
        <v>19</v>
      </c>
      <c r="D159" s="71">
        <v>2.1</v>
      </c>
      <c r="E159" s="59">
        <v>2705</v>
      </c>
      <c r="F159" s="59"/>
      <c r="G159" s="59">
        <v>1500</v>
      </c>
      <c r="H159" s="59">
        <v>975</v>
      </c>
      <c r="I159" s="59"/>
      <c r="J159" s="55">
        <v>0</v>
      </c>
      <c r="K159" s="59"/>
      <c r="L159" s="59">
        <v>525</v>
      </c>
      <c r="M159" s="59"/>
      <c r="N159" s="54"/>
      <c r="O159" s="59">
        <v>3000</v>
      </c>
      <c r="P159" s="55">
        <v>230</v>
      </c>
      <c r="Q159" s="54">
        <v>3000</v>
      </c>
      <c r="R159" s="56">
        <v>2475</v>
      </c>
      <c r="S159" s="56">
        <v>525</v>
      </c>
      <c r="T159" s="56">
        <v>3000</v>
      </c>
      <c r="U159" s="54">
        <v>2475</v>
      </c>
      <c r="V159" s="54">
        <v>525</v>
      </c>
      <c r="W159" s="56">
        <v>0</v>
      </c>
      <c r="X159" s="54">
        <v>0</v>
      </c>
      <c r="Y159" s="54">
        <v>0</v>
      </c>
      <c r="Z159" s="56">
        <v>0</v>
      </c>
      <c r="AA159" s="54">
        <v>0</v>
      </c>
      <c r="AB159" s="54"/>
      <c r="AC159" s="54"/>
      <c r="AD159" s="54"/>
      <c r="AE159" s="59"/>
      <c r="AF159" s="62" t="s">
        <v>179</v>
      </c>
      <c r="AG159" s="72"/>
      <c r="AL159" s="57">
        <v>0</v>
      </c>
    </row>
    <row r="160" spans="1:38" s="49" customFormat="1" ht="16.5" hidden="1" x14ac:dyDescent="0.25">
      <c r="A160" s="15" t="s">
        <v>48</v>
      </c>
      <c r="B160" s="69" t="s">
        <v>194</v>
      </c>
      <c r="C160" s="70">
        <v>19</v>
      </c>
      <c r="D160" s="71">
        <v>1.78</v>
      </c>
      <c r="E160" s="59">
        <v>2705</v>
      </c>
      <c r="F160" s="59"/>
      <c r="G160" s="59">
        <v>1500</v>
      </c>
      <c r="H160" s="59">
        <v>975</v>
      </c>
      <c r="I160" s="59"/>
      <c r="J160" s="55">
        <v>0</v>
      </c>
      <c r="K160" s="59"/>
      <c r="L160" s="59">
        <v>525</v>
      </c>
      <c r="M160" s="59"/>
      <c r="N160" s="54"/>
      <c r="O160" s="59">
        <v>3000</v>
      </c>
      <c r="P160" s="55">
        <v>230</v>
      </c>
      <c r="Q160" s="54">
        <v>3000</v>
      </c>
      <c r="R160" s="56">
        <v>2475</v>
      </c>
      <c r="S160" s="56">
        <v>525</v>
      </c>
      <c r="T160" s="56">
        <v>3000</v>
      </c>
      <c r="U160" s="54">
        <v>2475</v>
      </c>
      <c r="V160" s="54">
        <v>525</v>
      </c>
      <c r="W160" s="56">
        <v>0</v>
      </c>
      <c r="X160" s="54">
        <v>0</v>
      </c>
      <c r="Y160" s="54">
        <v>0</v>
      </c>
      <c r="Z160" s="56">
        <v>0</v>
      </c>
      <c r="AA160" s="54">
        <v>0</v>
      </c>
      <c r="AB160" s="54"/>
      <c r="AC160" s="54"/>
      <c r="AD160" s="54"/>
      <c r="AE160" s="59"/>
      <c r="AF160" s="62" t="s">
        <v>179</v>
      </c>
      <c r="AG160" s="72"/>
      <c r="AL160" s="57">
        <v>0</v>
      </c>
    </row>
    <row r="161" spans="1:40" s="49" customFormat="1" ht="16.5" hidden="1" x14ac:dyDescent="0.25">
      <c r="A161" s="50">
        <v>6</v>
      </c>
      <c r="B161" s="42" t="s">
        <v>98</v>
      </c>
      <c r="C161" s="43"/>
      <c r="D161" s="43"/>
      <c r="E161" s="51"/>
      <c r="F161" s="51"/>
      <c r="G161" s="51"/>
      <c r="H161" s="51"/>
      <c r="I161" s="51"/>
      <c r="J161" s="52"/>
      <c r="K161" s="51"/>
      <c r="L161" s="51"/>
      <c r="M161" s="51"/>
      <c r="N161" s="51"/>
      <c r="O161" s="51"/>
      <c r="P161" s="52"/>
      <c r="Q161" s="52"/>
      <c r="R161" s="52"/>
      <c r="S161" s="52"/>
      <c r="T161" s="52"/>
      <c r="U161" s="52"/>
      <c r="V161" s="52"/>
      <c r="W161" s="52"/>
      <c r="X161" s="52"/>
      <c r="Y161" s="52"/>
      <c r="Z161" s="52"/>
      <c r="AA161" s="51"/>
      <c r="AB161" s="51"/>
      <c r="AC161" s="51"/>
      <c r="AD161" s="51"/>
      <c r="AE161" s="51"/>
      <c r="AF161" s="51"/>
      <c r="AG161" s="53"/>
      <c r="AL161" s="57">
        <v>0</v>
      </c>
    </row>
    <row r="162" spans="1:40" s="49" customFormat="1" ht="16.5" hidden="1" x14ac:dyDescent="0.25">
      <c r="A162" s="50" t="s">
        <v>48</v>
      </c>
      <c r="B162" s="62" t="s">
        <v>195</v>
      </c>
      <c r="C162" s="59">
        <v>19</v>
      </c>
      <c r="D162" s="73">
        <v>3.4</v>
      </c>
      <c r="E162" s="54">
        <v>2705</v>
      </c>
      <c r="F162" s="54"/>
      <c r="G162" s="54">
        <v>0</v>
      </c>
      <c r="H162" s="74">
        <v>475</v>
      </c>
      <c r="I162" s="74">
        <v>205</v>
      </c>
      <c r="J162" s="55">
        <v>500</v>
      </c>
      <c r="K162" s="54"/>
      <c r="L162" s="54"/>
      <c r="M162" s="54"/>
      <c r="N162" s="54"/>
      <c r="O162" s="54"/>
      <c r="P162" s="55"/>
      <c r="Q162" s="54">
        <v>2705</v>
      </c>
      <c r="R162" s="56">
        <v>2705</v>
      </c>
      <c r="S162" s="56"/>
      <c r="T162" s="56">
        <v>1180</v>
      </c>
      <c r="U162" s="54">
        <v>1180</v>
      </c>
      <c r="V162" s="54">
        <v>0</v>
      </c>
      <c r="W162" s="56">
        <v>2025</v>
      </c>
      <c r="X162" s="54">
        <v>2025</v>
      </c>
      <c r="Y162" s="54">
        <v>0</v>
      </c>
      <c r="Z162" s="56">
        <v>1525</v>
      </c>
      <c r="AA162" s="54">
        <v>1525</v>
      </c>
      <c r="AB162" s="54"/>
      <c r="AC162" s="54"/>
      <c r="AD162" s="54"/>
      <c r="AE162" s="54"/>
      <c r="AF162" s="62" t="s">
        <v>183</v>
      </c>
      <c r="AG162" s="63"/>
      <c r="AL162" s="57">
        <v>0</v>
      </c>
    </row>
    <row r="163" spans="1:40" s="49" customFormat="1" ht="16.5" hidden="1" x14ac:dyDescent="0.25">
      <c r="A163" s="50" t="s">
        <v>48</v>
      </c>
      <c r="B163" s="62" t="s">
        <v>196</v>
      </c>
      <c r="C163" s="59">
        <v>19</v>
      </c>
      <c r="D163" s="73">
        <v>6.3</v>
      </c>
      <c r="E163" s="54">
        <v>2705</v>
      </c>
      <c r="F163" s="54"/>
      <c r="G163" s="54">
        <v>0</v>
      </c>
      <c r="H163" s="74">
        <v>475</v>
      </c>
      <c r="I163" s="74">
        <v>205</v>
      </c>
      <c r="J163" s="55">
        <v>500</v>
      </c>
      <c r="K163" s="54"/>
      <c r="L163" s="54"/>
      <c r="M163" s="54"/>
      <c r="N163" s="54"/>
      <c r="O163" s="54"/>
      <c r="P163" s="55"/>
      <c r="Q163" s="54">
        <v>2705</v>
      </c>
      <c r="R163" s="56">
        <v>2705</v>
      </c>
      <c r="S163" s="56"/>
      <c r="T163" s="56">
        <v>1180</v>
      </c>
      <c r="U163" s="54">
        <v>1180</v>
      </c>
      <c r="V163" s="54">
        <v>0</v>
      </c>
      <c r="W163" s="56">
        <v>2025</v>
      </c>
      <c r="X163" s="54">
        <v>2025</v>
      </c>
      <c r="Y163" s="54">
        <v>0</v>
      </c>
      <c r="Z163" s="56">
        <v>1525</v>
      </c>
      <c r="AA163" s="54">
        <v>1525</v>
      </c>
      <c r="AB163" s="54"/>
      <c r="AC163" s="54"/>
      <c r="AD163" s="54"/>
      <c r="AE163" s="54"/>
      <c r="AF163" s="62" t="s">
        <v>179</v>
      </c>
      <c r="AG163" s="63"/>
      <c r="AL163" s="57">
        <v>0</v>
      </c>
    </row>
    <row r="164" spans="1:40" s="49" customFormat="1" ht="16.5" hidden="1" x14ac:dyDescent="0.25">
      <c r="A164" s="50" t="s">
        <v>48</v>
      </c>
      <c r="B164" s="62" t="s">
        <v>197</v>
      </c>
      <c r="C164" s="59">
        <v>19</v>
      </c>
      <c r="D164" s="73">
        <v>6.5</v>
      </c>
      <c r="E164" s="54">
        <v>2705</v>
      </c>
      <c r="F164" s="54"/>
      <c r="G164" s="54">
        <v>0</v>
      </c>
      <c r="H164" s="74">
        <v>475</v>
      </c>
      <c r="I164" s="74">
        <v>205</v>
      </c>
      <c r="J164" s="55">
        <v>500</v>
      </c>
      <c r="K164" s="54"/>
      <c r="L164" s="54"/>
      <c r="M164" s="54"/>
      <c r="N164" s="54"/>
      <c r="O164" s="54"/>
      <c r="P164" s="55"/>
      <c r="Q164" s="54">
        <v>2705</v>
      </c>
      <c r="R164" s="56">
        <v>2705</v>
      </c>
      <c r="S164" s="56"/>
      <c r="T164" s="56">
        <v>1180</v>
      </c>
      <c r="U164" s="54">
        <v>1180</v>
      </c>
      <c r="V164" s="54">
        <v>0</v>
      </c>
      <c r="W164" s="56">
        <v>2025</v>
      </c>
      <c r="X164" s="54">
        <v>2025</v>
      </c>
      <c r="Y164" s="54">
        <v>0</v>
      </c>
      <c r="Z164" s="56">
        <v>1525</v>
      </c>
      <c r="AA164" s="54">
        <v>1525</v>
      </c>
      <c r="AB164" s="54"/>
      <c r="AC164" s="54"/>
      <c r="AD164" s="54"/>
      <c r="AE164" s="54"/>
      <c r="AF164" s="62" t="s">
        <v>179</v>
      </c>
      <c r="AG164" s="63"/>
      <c r="AL164" s="57">
        <v>0</v>
      </c>
    </row>
    <row r="165" spans="1:40" s="49" customFormat="1" ht="16.5" hidden="1" x14ac:dyDescent="0.25">
      <c r="A165" s="50">
        <v>7</v>
      </c>
      <c r="B165" s="42" t="s">
        <v>103</v>
      </c>
      <c r="C165" s="43"/>
      <c r="D165" s="44"/>
      <c r="E165" s="51"/>
      <c r="F165" s="51"/>
      <c r="G165" s="51"/>
      <c r="H165" s="51"/>
      <c r="I165" s="51"/>
      <c r="J165" s="52"/>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3"/>
      <c r="AL165" s="57">
        <v>0</v>
      </c>
    </row>
    <row r="166" spans="1:40" s="49" customFormat="1" ht="16.5" hidden="1" x14ac:dyDescent="0.25">
      <c r="A166" s="50" t="s">
        <v>48</v>
      </c>
      <c r="B166" s="42" t="s">
        <v>198</v>
      </c>
      <c r="C166" s="43">
        <v>19</v>
      </c>
      <c r="D166" s="44">
        <v>4.28</v>
      </c>
      <c r="E166" s="74">
        <v>2705</v>
      </c>
      <c r="F166" s="74"/>
      <c r="G166" s="74">
        <v>0</v>
      </c>
      <c r="H166" s="74">
        <v>475</v>
      </c>
      <c r="I166" s="74">
        <v>205</v>
      </c>
      <c r="J166" s="55">
        <v>500</v>
      </c>
      <c r="K166" s="74"/>
      <c r="L166" s="74"/>
      <c r="M166" s="74"/>
      <c r="N166" s="54"/>
      <c r="O166" s="74"/>
      <c r="P166" s="77"/>
      <c r="Q166" s="54">
        <v>2705</v>
      </c>
      <c r="R166" s="56">
        <v>2705</v>
      </c>
      <c r="S166" s="56"/>
      <c r="T166" s="56">
        <v>1180</v>
      </c>
      <c r="U166" s="54">
        <v>1180</v>
      </c>
      <c r="V166" s="54">
        <v>0</v>
      </c>
      <c r="W166" s="56">
        <v>2025</v>
      </c>
      <c r="X166" s="54">
        <v>2025</v>
      </c>
      <c r="Y166" s="54">
        <v>0</v>
      </c>
      <c r="Z166" s="56">
        <v>1525</v>
      </c>
      <c r="AA166" s="54">
        <v>1525</v>
      </c>
      <c r="AB166" s="54"/>
      <c r="AC166" s="54"/>
      <c r="AD166" s="54"/>
      <c r="AE166" s="74"/>
      <c r="AF166" s="85" t="s">
        <v>183</v>
      </c>
      <c r="AG166" s="76"/>
      <c r="AL166" s="57">
        <v>0</v>
      </c>
    </row>
    <row r="167" spans="1:40" s="49" customFormat="1" ht="16.5" hidden="1" x14ac:dyDescent="0.25">
      <c r="A167" s="50" t="s">
        <v>48</v>
      </c>
      <c r="B167" s="42" t="s">
        <v>199</v>
      </c>
      <c r="C167" s="43">
        <v>19</v>
      </c>
      <c r="D167" s="44">
        <v>3.49</v>
      </c>
      <c r="E167" s="74">
        <v>2705</v>
      </c>
      <c r="F167" s="74"/>
      <c r="G167" s="74">
        <v>0</v>
      </c>
      <c r="H167" s="74">
        <v>475</v>
      </c>
      <c r="I167" s="74">
        <v>205</v>
      </c>
      <c r="J167" s="55">
        <v>500</v>
      </c>
      <c r="K167" s="74"/>
      <c r="L167" s="74"/>
      <c r="M167" s="74"/>
      <c r="N167" s="54"/>
      <c r="O167" s="74"/>
      <c r="P167" s="77"/>
      <c r="Q167" s="54">
        <v>2705</v>
      </c>
      <c r="R167" s="56">
        <v>2705</v>
      </c>
      <c r="S167" s="56"/>
      <c r="T167" s="56">
        <v>1180</v>
      </c>
      <c r="U167" s="54">
        <v>1180</v>
      </c>
      <c r="V167" s="54">
        <v>0</v>
      </c>
      <c r="W167" s="56">
        <v>2025</v>
      </c>
      <c r="X167" s="54">
        <v>2025</v>
      </c>
      <c r="Y167" s="54">
        <v>0</v>
      </c>
      <c r="Z167" s="56">
        <v>1525</v>
      </c>
      <c r="AA167" s="54">
        <v>1525</v>
      </c>
      <c r="AB167" s="54"/>
      <c r="AC167" s="54"/>
      <c r="AD167" s="54"/>
      <c r="AE167" s="74"/>
      <c r="AF167" s="85" t="s">
        <v>183</v>
      </c>
      <c r="AG167" s="76"/>
      <c r="AL167" s="57">
        <v>0</v>
      </c>
    </row>
    <row r="168" spans="1:40" s="49" customFormat="1" ht="16.5" hidden="1" x14ac:dyDescent="0.25">
      <c r="A168" s="50" t="s">
        <v>48</v>
      </c>
      <c r="B168" s="42" t="s">
        <v>200</v>
      </c>
      <c r="C168" s="43">
        <v>19</v>
      </c>
      <c r="D168" s="44">
        <v>4.63</v>
      </c>
      <c r="E168" s="74">
        <v>2705</v>
      </c>
      <c r="F168" s="74"/>
      <c r="G168" s="74">
        <v>0</v>
      </c>
      <c r="H168" s="74">
        <v>475</v>
      </c>
      <c r="I168" s="74">
        <v>205</v>
      </c>
      <c r="J168" s="55">
        <v>500</v>
      </c>
      <c r="K168" s="74"/>
      <c r="L168" s="74"/>
      <c r="M168" s="74"/>
      <c r="N168" s="54"/>
      <c r="O168" s="74"/>
      <c r="P168" s="77"/>
      <c r="Q168" s="54">
        <v>2705</v>
      </c>
      <c r="R168" s="56">
        <v>2705</v>
      </c>
      <c r="S168" s="56"/>
      <c r="T168" s="56">
        <v>1180</v>
      </c>
      <c r="U168" s="54">
        <v>1180</v>
      </c>
      <c r="V168" s="54">
        <v>0</v>
      </c>
      <c r="W168" s="56">
        <v>2025</v>
      </c>
      <c r="X168" s="54">
        <v>2025</v>
      </c>
      <c r="Y168" s="54">
        <v>0</v>
      </c>
      <c r="Z168" s="56">
        <v>1525</v>
      </c>
      <c r="AA168" s="54">
        <v>1525</v>
      </c>
      <c r="AB168" s="54"/>
      <c r="AC168" s="54"/>
      <c r="AD168" s="54"/>
      <c r="AE168" s="74"/>
      <c r="AF168" s="85" t="s">
        <v>183</v>
      </c>
      <c r="AG168" s="76"/>
      <c r="AL168" s="57">
        <v>0</v>
      </c>
    </row>
    <row r="169" spans="1:40" s="49" customFormat="1" ht="16.5" hidden="1" x14ac:dyDescent="0.25">
      <c r="A169" s="50" t="s">
        <v>48</v>
      </c>
      <c r="B169" s="42" t="s">
        <v>201</v>
      </c>
      <c r="C169" s="43">
        <v>19</v>
      </c>
      <c r="D169" s="44">
        <v>4.6100000000000003</v>
      </c>
      <c r="E169" s="74">
        <v>2705</v>
      </c>
      <c r="F169" s="74"/>
      <c r="G169" s="74">
        <v>0</v>
      </c>
      <c r="H169" s="74">
        <v>475</v>
      </c>
      <c r="I169" s="74">
        <v>205</v>
      </c>
      <c r="J169" s="55">
        <v>500</v>
      </c>
      <c r="K169" s="74"/>
      <c r="L169" s="74"/>
      <c r="M169" s="74"/>
      <c r="N169" s="54"/>
      <c r="O169" s="74"/>
      <c r="P169" s="77"/>
      <c r="Q169" s="54">
        <v>2705</v>
      </c>
      <c r="R169" s="56">
        <v>2705</v>
      </c>
      <c r="S169" s="56"/>
      <c r="T169" s="56">
        <v>1180</v>
      </c>
      <c r="U169" s="54">
        <v>1180</v>
      </c>
      <c r="V169" s="54">
        <v>0</v>
      </c>
      <c r="W169" s="56">
        <v>2025</v>
      </c>
      <c r="X169" s="54">
        <v>2025</v>
      </c>
      <c r="Y169" s="54">
        <v>0</v>
      </c>
      <c r="Z169" s="56">
        <v>1525</v>
      </c>
      <c r="AA169" s="54">
        <v>1525</v>
      </c>
      <c r="AB169" s="54"/>
      <c r="AC169" s="54"/>
      <c r="AD169" s="54"/>
      <c r="AE169" s="74"/>
      <c r="AF169" s="85" t="s">
        <v>179</v>
      </c>
      <c r="AG169" s="76"/>
      <c r="AL169" s="57">
        <v>0</v>
      </c>
    </row>
    <row r="170" spans="1:40" s="49" customFormat="1" ht="16.5" hidden="1" x14ac:dyDescent="0.25">
      <c r="A170" s="50" t="s">
        <v>48</v>
      </c>
      <c r="B170" s="42" t="s">
        <v>202</v>
      </c>
      <c r="C170" s="43">
        <v>19</v>
      </c>
      <c r="D170" s="44">
        <v>4.66</v>
      </c>
      <c r="E170" s="74">
        <v>2705</v>
      </c>
      <c r="F170" s="74"/>
      <c r="G170" s="74">
        <v>0</v>
      </c>
      <c r="H170" s="74">
        <v>475</v>
      </c>
      <c r="I170" s="74">
        <v>205</v>
      </c>
      <c r="J170" s="55">
        <v>500</v>
      </c>
      <c r="K170" s="74"/>
      <c r="L170" s="74"/>
      <c r="M170" s="74"/>
      <c r="N170" s="54"/>
      <c r="O170" s="74"/>
      <c r="P170" s="77"/>
      <c r="Q170" s="54">
        <v>2705</v>
      </c>
      <c r="R170" s="56">
        <v>2705</v>
      </c>
      <c r="S170" s="56"/>
      <c r="T170" s="56">
        <v>1180</v>
      </c>
      <c r="U170" s="54">
        <v>1180</v>
      </c>
      <c r="V170" s="54">
        <v>0</v>
      </c>
      <c r="W170" s="56">
        <v>2025</v>
      </c>
      <c r="X170" s="54">
        <v>2025</v>
      </c>
      <c r="Y170" s="54">
        <v>0</v>
      </c>
      <c r="Z170" s="56">
        <v>1525</v>
      </c>
      <c r="AA170" s="54">
        <v>1525</v>
      </c>
      <c r="AB170" s="54"/>
      <c r="AC170" s="54"/>
      <c r="AD170" s="54"/>
      <c r="AE170" s="74"/>
      <c r="AF170" s="85" t="s">
        <v>179</v>
      </c>
      <c r="AG170" s="76"/>
      <c r="AL170" s="57">
        <v>0</v>
      </c>
    </row>
    <row r="171" spans="1:40" s="49" customFormat="1" ht="16.5" hidden="1" x14ac:dyDescent="0.25">
      <c r="A171" s="50" t="s">
        <v>48</v>
      </c>
      <c r="B171" s="42" t="s">
        <v>203</v>
      </c>
      <c r="C171" s="43">
        <v>19</v>
      </c>
      <c r="D171" s="44">
        <v>4.57</v>
      </c>
      <c r="E171" s="74">
        <v>2705</v>
      </c>
      <c r="F171" s="74"/>
      <c r="G171" s="74">
        <v>0</v>
      </c>
      <c r="H171" s="74">
        <v>475</v>
      </c>
      <c r="I171" s="74">
        <v>205</v>
      </c>
      <c r="J171" s="55">
        <v>500</v>
      </c>
      <c r="K171" s="74"/>
      <c r="L171" s="74"/>
      <c r="M171" s="74"/>
      <c r="N171" s="54"/>
      <c r="O171" s="74"/>
      <c r="P171" s="77"/>
      <c r="Q171" s="54">
        <v>2705</v>
      </c>
      <c r="R171" s="56">
        <v>2705</v>
      </c>
      <c r="S171" s="56"/>
      <c r="T171" s="56">
        <v>1180</v>
      </c>
      <c r="U171" s="54">
        <v>1180</v>
      </c>
      <c r="V171" s="54">
        <v>0</v>
      </c>
      <c r="W171" s="56">
        <v>2025</v>
      </c>
      <c r="X171" s="54">
        <v>2025</v>
      </c>
      <c r="Y171" s="54">
        <v>0</v>
      </c>
      <c r="Z171" s="56">
        <v>1525</v>
      </c>
      <c r="AA171" s="54">
        <v>1525</v>
      </c>
      <c r="AB171" s="54"/>
      <c r="AC171" s="54"/>
      <c r="AD171" s="54"/>
      <c r="AE171" s="74"/>
      <c r="AF171" s="85" t="s">
        <v>179</v>
      </c>
      <c r="AG171" s="76"/>
      <c r="AL171" s="57">
        <v>0</v>
      </c>
    </row>
    <row r="172" spans="1:40" s="49" customFormat="1" ht="16.5" hidden="1" x14ac:dyDescent="0.25">
      <c r="A172" s="50">
        <v>8</v>
      </c>
      <c r="B172" s="42" t="s">
        <v>204</v>
      </c>
      <c r="C172" s="43"/>
      <c r="D172" s="44"/>
      <c r="E172" s="51"/>
      <c r="F172" s="51"/>
      <c r="G172" s="51"/>
      <c r="H172" s="51"/>
      <c r="I172" s="51"/>
      <c r="J172" s="52"/>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3"/>
      <c r="AL172" s="57">
        <v>0</v>
      </c>
    </row>
    <row r="173" spans="1:40" s="49" customFormat="1" ht="16.5" hidden="1" x14ac:dyDescent="0.25">
      <c r="A173" s="50" t="s">
        <v>48</v>
      </c>
      <c r="B173" s="42" t="s">
        <v>205</v>
      </c>
      <c r="C173" s="43">
        <v>19</v>
      </c>
      <c r="D173" s="44">
        <v>1.39</v>
      </c>
      <c r="E173" s="59">
        <v>2705</v>
      </c>
      <c r="F173" s="59"/>
      <c r="G173" s="59">
        <v>0</v>
      </c>
      <c r="H173" s="74">
        <v>475</v>
      </c>
      <c r="I173" s="59">
        <v>205</v>
      </c>
      <c r="J173" s="55">
        <v>479</v>
      </c>
      <c r="K173" s="59"/>
      <c r="L173" s="59"/>
      <c r="M173" s="59"/>
      <c r="N173" s="54"/>
      <c r="O173" s="59"/>
      <c r="P173" s="60"/>
      <c r="Q173" s="54">
        <v>2705</v>
      </c>
      <c r="R173" s="56">
        <v>2705</v>
      </c>
      <c r="S173" s="56"/>
      <c r="T173" s="56">
        <v>1159</v>
      </c>
      <c r="U173" s="54">
        <v>1159</v>
      </c>
      <c r="V173" s="54">
        <v>0</v>
      </c>
      <c r="W173" s="56">
        <v>2025</v>
      </c>
      <c r="X173" s="54">
        <v>2025</v>
      </c>
      <c r="Y173" s="54">
        <v>0</v>
      </c>
      <c r="Z173" s="56">
        <v>1546</v>
      </c>
      <c r="AA173" s="54">
        <v>1546</v>
      </c>
      <c r="AB173" s="54"/>
      <c r="AC173" s="54"/>
      <c r="AD173" s="54"/>
      <c r="AE173" s="59"/>
      <c r="AF173" s="62" t="s">
        <v>206</v>
      </c>
      <c r="AG173" s="86"/>
      <c r="AL173" s="57">
        <v>0</v>
      </c>
      <c r="AN173" s="48"/>
    </row>
    <row r="174" spans="1:40" s="49" customFormat="1" ht="16.5" hidden="1" x14ac:dyDescent="0.25">
      <c r="A174" s="50" t="s">
        <v>48</v>
      </c>
      <c r="B174" s="42" t="s">
        <v>207</v>
      </c>
      <c r="C174" s="43">
        <v>19</v>
      </c>
      <c r="D174" s="44">
        <v>1.46</v>
      </c>
      <c r="E174" s="59">
        <v>2705</v>
      </c>
      <c r="F174" s="59"/>
      <c r="G174" s="59">
        <v>0</v>
      </c>
      <c r="H174" s="74">
        <v>475</v>
      </c>
      <c r="I174" s="59">
        <v>205</v>
      </c>
      <c r="J174" s="55">
        <v>479</v>
      </c>
      <c r="K174" s="59"/>
      <c r="L174" s="59"/>
      <c r="M174" s="59"/>
      <c r="N174" s="54"/>
      <c r="O174" s="59"/>
      <c r="P174" s="60"/>
      <c r="Q174" s="54">
        <v>2705</v>
      </c>
      <c r="R174" s="56">
        <v>2705</v>
      </c>
      <c r="S174" s="56"/>
      <c r="T174" s="56">
        <v>1159</v>
      </c>
      <c r="U174" s="54">
        <v>1159</v>
      </c>
      <c r="V174" s="54">
        <v>0</v>
      </c>
      <c r="W174" s="56">
        <v>2025</v>
      </c>
      <c r="X174" s="54">
        <v>2025</v>
      </c>
      <c r="Y174" s="54">
        <v>0</v>
      </c>
      <c r="Z174" s="56">
        <v>1546</v>
      </c>
      <c r="AA174" s="54">
        <v>1546</v>
      </c>
      <c r="AB174" s="54"/>
      <c r="AC174" s="54"/>
      <c r="AD174" s="54"/>
      <c r="AE174" s="59"/>
      <c r="AF174" s="62" t="s">
        <v>183</v>
      </c>
      <c r="AG174" s="86"/>
      <c r="AL174" s="57">
        <v>0</v>
      </c>
    </row>
    <row r="175" spans="1:40" s="49" customFormat="1" ht="16.5" hidden="1" x14ac:dyDescent="0.25">
      <c r="A175" s="50" t="s">
        <v>48</v>
      </c>
      <c r="B175" s="42" t="s">
        <v>208</v>
      </c>
      <c r="C175" s="43">
        <v>19</v>
      </c>
      <c r="D175" s="44">
        <v>0.7</v>
      </c>
      <c r="E175" s="59">
        <v>2705</v>
      </c>
      <c r="F175" s="59"/>
      <c r="G175" s="59">
        <v>0</v>
      </c>
      <c r="H175" s="74">
        <v>475</v>
      </c>
      <c r="I175" s="59">
        <v>205</v>
      </c>
      <c r="J175" s="55">
        <v>479</v>
      </c>
      <c r="K175" s="59"/>
      <c r="L175" s="59"/>
      <c r="M175" s="59"/>
      <c r="N175" s="54"/>
      <c r="O175" s="59"/>
      <c r="P175" s="60"/>
      <c r="Q175" s="54">
        <v>2705</v>
      </c>
      <c r="R175" s="56">
        <v>2705</v>
      </c>
      <c r="S175" s="56"/>
      <c r="T175" s="56">
        <v>1159</v>
      </c>
      <c r="U175" s="54">
        <v>1159</v>
      </c>
      <c r="V175" s="54">
        <v>0</v>
      </c>
      <c r="W175" s="56">
        <v>2025</v>
      </c>
      <c r="X175" s="54">
        <v>2025</v>
      </c>
      <c r="Y175" s="54">
        <v>0</v>
      </c>
      <c r="Z175" s="56">
        <v>1546</v>
      </c>
      <c r="AA175" s="54">
        <v>1546</v>
      </c>
      <c r="AB175" s="54"/>
      <c r="AC175" s="54"/>
      <c r="AD175" s="54"/>
      <c r="AE175" s="59"/>
      <c r="AF175" s="62" t="s">
        <v>183</v>
      </c>
      <c r="AG175" s="86"/>
      <c r="AL175" s="57">
        <v>0</v>
      </c>
    </row>
    <row r="176" spans="1:40" s="49" customFormat="1" ht="16.5" hidden="1" x14ac:dyDescent="0.25">
      <c r="A176" s="50" t="s">
        <v>48</v>
      </c>
      <c r="B176" s="42" t="s">
        <v>209</v>
      </c>
      <c r="C176" s="43">
        <v>19</v>
      </c>
      <c r="D176" s="44">
        <v>0.62</v>
      </c>
      <c r="E176" s="59">
        <v>2705</v>
      </c>
      <c r="F176" s="59"/>
      <c r="G176" s="59">
        <v>0</v>
      </c>
      <c r="H176" s="74">
        <v>475</v>
      </c>
      <c r="I176" s="59">
        <v>205</v>
      </c>
      <c r="J176" s="55">
        <v>479</v>
      </c>
      <c r="K176" s="59"/>
      <c r="L176" s="59"/>
      <c r="M176" s="59"/>
      <c r="N176" s="54"/>
      <c r="O176" s="59"/>
      <c r="P176" s="60"/>
      <c r="Q176" s="54">
        <v>2705</v>
      </c>
      <c r="R176" s="56">
        <v>2705</v>
      </c>
      <c r="S176" s="56"/>
      <c r="T176" s="56">
        <v>1159</v>
      </c>
      <c r="U176" s="54">
        <v>1159</v>
      </c>
      <c r="V176" s="54">
        <v>0</v>
      </c>
      <c r="W176" s="56">
        <v>2025</v>
      </c>
      <c r="X176" s="54">
        <v>2025</v>
      </c>
      <c r="Y176" s="54">
        <v>0</v>
      </c>
      <c r="Z176" s="56">
        <v>1546</v>
      </c>
      <c r="AA176" s="54">
        <v>1546</v>
      </c>
      <c r="AB176" s="54"/>
      <c r="AC176" s="54"/>
      <c r="AD176" s="54"/>
      <c r="AE176" s="59"/>
      <c r="AF176" s="62" t="s">
        <v>183</v>
      </c>
      <c r="AG176" s="86"/>
      <c r="AL176" s="57">
        <v>0</v>
      </c>
    </row>
    <row r="177" spans="1:40" s="49" customFormat="1" ht="16.5" hidden="1" x14ac:dyDescent="0.25">
      <c r="A177" s="50" t="s">
        <v>48</v>
      </c>
      <c r="B177" s="42" t="s">
        <v>210</v>
      </c>
      <c r="C177" s="43">
        <v>19</v>
      </c>
      <c r="D177" s="44">
        <v>0.89</v>
      </c>
      <c r="E177" s="59">
        <v>2705</v>
      </c>
      <c r="F177" s="59"/>
      <c r="G177" s="59">
        <v>0</v>
      </c>
      <c r="H177" s="74">
        <v>475</v>
      </c>
      <c r="I177" s="59">
        <v>205</v>
      </c>
      <c r="J177" s="55">
        <v>479</v>
      </c>
      <c r="K177" s="59"/>
      <c r="L177" s="59"/>
      <c r="M177" s="59"/>
      <c r="N177" s="54"/>
      <c r="O177" s="59"/>
      <c r="P177" s="60"/>
      <c r="Q177" s="54">
        <v>2705</v>
      </c>
      <c r="R177" s="56">
        <v>2705</v>
      </c>
      <c r="S177" s="56"/>
      <c r="T177" s="56">
        <v>1159</v>
      </c>
      <c r="U177" s="54">
        <v>1159</v>
      </c>
      <c r="V177" s="54">
        <v>0</v>
      </c>
      <c r="W177" s="56">
        <v>2025</v>
      </c>
      <c r="X177" s="54">
        <v>2025</v>
      </c>
      <c r="Y177" s="54">
        <v>0</v>
      </c>
      <c r="Z177" s="56">
        <v>1546</v>
      </c>
      <c r="AA177" s="54">
        <v>1546</v>
      </c>
      <c r="AB177" s="54"/>
      <c r="AC177" s="54"/>
      <c r="AD177" s="54"/>
      <c r="AE177" s="59"/>
      <c r="AF177" s="62" t="s">
        <v>179</v>
      </c>
      <c r="AG177" s="86"/>
      <c r="AL177" s="57">
        <v>0</v>
      </c>
    </row>
    <row r="178" spans="1:40" s="49" customFormat="1" ht="16.5" hidden="1" x14ac:dyDescent="0.25">
      <c r="A178" s="50" t="s">
        <v>48</v>
      </c>
      <c r="B178" s="42" t="s">
        <v>211</v>
      </c>
      <c r="C178" s="43">
        <v>19</v>
      </c>
      <c r="D178" s="44">
        <v>2.14</v>
      </c>
      <c r="E178" s="59">
        <v>2705</v>
      </c>
      <c r="F178" s="59"/>
      <c r="G178" s="59">
        <v>0</v>
      </c>
      <c r="H178" s="74">
        <v>475</v>
      </c>
      <c r="I178" s="59">
        <v>205</v>
      </c>
      <c r="J178" s="55">
        <v>479</v>
      </c>
      <c r="K178" s="59"/>
      <c r="L178" s="59"/>
      <c r="M178" s="59"/>
      <c r="N178" s="54"/>
      <c r="O178" s="59"/>
      <c r="P178" s="60"/>
      <c r="Q178" s="54">
        <v>2705</v>
      </c>
      <c r="R178" s="56">
        <v>2705</v>
      </c>
      <c r="S178" s="56"/>
      <c r="T178" s="56">
        <v>1159</v>
      </c>
      <c r="U178" s="54">
        <v>1159</v>
      </c>
      <c r="V178" s="54">
        <v>0</v>
      </c>
      <c r="W178" s="56">
        <v>2025</v>
      </c>
      <c r="X178" s="54">
        <v>2025</v>
      </c>
      <c r="Y178" s="54">
        <v>0</v>
      </c>
      <c r="Z178" s="56">
        <v>1546</v>
      </c>
      <c r="AA178" s="54">
        <v>1546</v>
      </c>
      <c r="AB178" s="54"/>
      <c r="AC178" s="54"/>
      <c r="AD178" s="54"/>
      <c r="AE178" s="59"/>
      <c r="AF178" s="62" t="s">
        <v>179</v>
      </c>
      <c r="AG178" s="86"/>
      <c r="AL178" s="57">
        <v>0</v>
      </c>
    </row>
    <row r="179" spans="1:40" s="48" customFormat="1" ht="16.5" x14ac:dyDescent="0.25">
      <c r="A179" s="15">
        <v>4</v>
      </c>
      <c r="B179" s="13" t="s">
        <v>212</v>
      </c>
      <c r="C179" s="43"/>
      <c r="D179" s="44"/>
      <c r="E179" s="45"/>
      <c r="F179" s="45"/>
      <c r="G179" s="45"/>
      <c r="H179" s="45"/>
      <c r="I179" s="45"/>
      <c r="J179" s="45">
        <v>0</v>
      </c>
      <c r="K179" s="45"/>
      <c r="L179" s="45"/>
      <c r="M179" s="45"/>
      <c r="N179" s="45">
        <v>0</v>
      </c>
      <c r="O179" s="45"/>
      <c r="P179" s="46"/>
      <c r="Q179" s="45">
        <f>Q180+Q181</f>
        <v>10395</v>
      </c>
      <c r="R179" s="45">
        <f t="shared" ref="R179:AA179" si="2">R180+R181</f>
        <v>10395</v>
      </c>
      <c r="S179" s="45"/>
      <c r="T179" s="45">
        <f t="shared" si="2"/>
        <v>5000</v>
      </c>
      <c r="U179" s="45">
        <f t="shared" si="2"/>
        <v>5000</v>
      </c>
      <c r="V179" s="45"/>
      <c r="W179" s="45">
        <f t="shared" si="2"/>
        <v>0</v>
      </c>
      <c r="X179" s="45">
        <f t="shared" si="2"/>
        <v>0</v>
      </c>
      <c r="Y179" s="45">
        <f t="shared" si="2"/>
        <v>0</v>
      </c>
      <c r="Z179" s="45">
        <f t="shared" si="2"/>
        <v>5395</v>
      </c>
      <c r="AA179" s="45">
        <f t="shared" si="2"/>
        <v>5395</v>
      </c>
      <c r="AB179" s="45">
        <f>AA179</f>
        <v>5395</v>
      </c>
      <c r="AC179" s="45"/>
      <c r="AD179" s="45"/>
      <c r="AE179" s="45"/>
      <c r="AF179" s="45"/>
      <c r="AG179" s="87"/>
      <c r="AL179" s="57">
        <v>0</v>
      </c>
      <c r="AN179" s="49"/>
    </row>
    <row r="180" spans="1:40" s="48" customFormat="1" ht="16.5" x14ac:dyDescent="0.25">
      <c r="A180" s="15">
        <v>4.0999999999999996</v>
      </c>
      <c r="B180" s="13" t="s">
        <v>213</v>
      </c>
      <c r="C180" s="43"/>
      <c r="D180" s="44"/>
      <c r="E180" s="45"/>
      <c r="F180" s="45"/>
      <c r="G180" s="45"/>
      <c r="H180" s="45">
        <v>5000</v>
      </c>
      <c r="I180" s="45"/>
      <c r="J180" s="46"/>
      <c r="K180" s="45"/>
      <c r="L180" s="45"/>
      <c r="M180" s="45"/>
      <c r="N180" s="45"/>
      <c r="O180" s="45"/>
      <c r="P180" s="46"/>
      <c r="Q180" s="45">
        <v>5000</v>
      </c>
      <c r="R180" s="45">
        <v>5000</v>
      </c>
      <c r="S180" s="45"/>
      <c r="T180" s="45">
        <v>5000</v>
      </c>
      <c r="U180" s="54">
        <v>5000</v>
      </c>
      <c r="V180" s="54"/>
      <c r="W180" s="45"/>
      <c r="X180" s="45"/>
      <c r="Y180" s="45"/>
      <c r="Z180" s="56"/>
      <c r="AA180" s="54"/>
      <c r="AB180" s="54"/>
      <c r="AC180" s="54"/>
      <c r="AD180" s="45"/>
      <c r="AE180" s="45"/>
      <c r="AF180" s="180" t="s">
        <v>214</v>
      </c>
      <c r="AG180" s="87"/>
      <c r="AL180" s="57">
        <v>0</v>
      </c>
      <c r="AN180" s="49"/>
    </row>
    <row r="181" spans="1:40" s="48" customFormat="1" ht="62.25" customHeight="1" x14ac:dyDescent="0.25">
      <c r="A181" s="15">
        <v>4.2</v>
      </c>
      <c r="B181" s="13" t="s">
        <v>215</v>
      </c>
      <c r="C181" s="43"/>
      <c r="D181" s="44"/>
      <c r="E181" s="45"/>
      <c r="F181" s="45"/>
      <c r="G181" s="45"/>
      <c r="H181" s="45"/>
      <c r="I181" s="45"/>
      <c r="J181" s="46"/>
      <c r="K181" s="45"/>
      <c r="L181" s="45"/>
      <c r="M181" s="45"/>
      <c r="N181" s="45"/>
      <c r="O181" s="45"/>
      <c r="P181" s="46"/>
      <c r="Q181" s="54">
        <v>5395</v>
      </c>
      <c r="R181" s="45">
        <v>5395</v>
      </c>
      <c r="S181" s="45"/>
      <c r="T181" s="56"/>
      <c r="U181" s="54"/>
      <c r="V181" s="54"/>
      <c r="W181" s="45"/>
      <c r="X181" s="45"/>
      <c r="Y181" s="45"/>
      <c r="Z181" s="56">
        <v>5395</v>
      </c>
      <c r="AA181" s="54">
        <v>5395</v>
      </c>
      <c r="AB181" s="45">
        <f>AA181</f>
        <v>5395</v>
      </c>
      <c r="AC181" s="54"/>
      <c r="AD181" s="45"/>
      <c r="AE181" s="45"/>
      <c r="AF181" s="181"/>
      <c r="AG181" s="87"/>
      <c r="AL181" s="57">
        <v>0</v>
      </c>
      <c r="AN181" s="49"/>
    </row>
    <row r="182" spans="1:40" s="98" customFormat="1" ht="39" customHeight="1" x14ac:dyDescent="0.25">
      <c r="A182" s="88" t="s">
        <v>216</v>
      </c>
      <c r="B182" s="89" t="s">
        <v>217</v>
      </c>
      <c r="C182" s="90"/>
      <c r="D182" s="91"/>
      <c r="E182" s="92"/>
      <c r="F182" s="92"/>
      <c r="G182" s="92"/>
      <c r="H182" s="92"/>
      <c r="I182" s="92"/>
      <c r="J182" s="93"/>
      <c r="K182" s="92"/>
      <c r="L182" s="92"/>
      <c r="M182" s="92"/>
      <c r="N182" s="92"/>
      <c r="O182" s="92"/>
      <c r="P182" s="93"/>
      <c r="Q182" s="94">
        <f>Q183+Q196</f>
        <v>80130</v>
      </c>
      <c r="R182" s="94">
        <f t="shared" ref="R182:AB182" si="3">R183+R196</f>
        <v>80130</v>
      </c>
      <c r="S182" s="94"/>
      <c r="T182" s="94">
        <f t="shared" si="3"/>
        <v>25150</v>
      </c>
      <c r="U182" s="94">
        <f t="shared" si="3"/>
        <v>25150</v>
      </c>
      <c r="V182" s="94"/>
      <c r="W182" s="94">
        <f t="shared" si="3"/>
        <v>0</v>
      </c>
      <c r="X182" s="94">
        <f t="shared" si="3"/>
        <v>0</v>
      </c>
      <c r="Y182" s="94">
        <f t="shared" si="3"/>
        <v>0</v>
      </c>
      <c r="Z182" s="94">
        <f t="shared" si="3"/>
        <v>54980</v>
      </c>
      <c r="AA182" s="94">
        <f t="shared" si="3"/>
        <v>54980</v>
      </c>
      <c r="AB182" s="94">
        <f t="shared" si="3"/>
        <v>54980</v>
      </c>
      <c r="AC182" s="94"/>
      <c r="AD182" s="94"/>
      <c r="AE182" s="94"/>
      <c r="AF182" s="96"/>
      <c r="AG182" s="97"/>
      <c r="AL182" s="99"/>
      <c r="AN182" s="100"/>
    </row>
    <row r="183" spans="1:40" s="107" customFormat="1" ht="81.75" customHeight="1" x14ac:dyDescent="0.25">
      <c r="A183" s="101" t="s">
        <v>218</v>
      </c>
      <c r="B183" s="102" t="s">
        <v>219</v>
      </c>
      <c r="C183" s="25"/>
      <c r="D183" s="26"/>
      <c r="E183" s="103"/>
      <c r="F183" s="103"/>
      <c r="G183" s="103"/>
      <c r="H183" s="103"/>
      <c r="I183" s="103"/>
      <c r="J183" s="104"/>
      <c r="K183" s="103"/>
      <c r="L183" s="103"/>
      <c r="M183" s="103"/>
      <c r="N183" s="103"/>
      <c r="O183" s="103"/>
      <c r="P183" s="104"/>
      <c r="Q183" s="95">
        <v>32052</v>
      </c>
      <c r="R183" s="103">
        <v>32052</v>
      </c>
      <c r="S183" s="103"/>
      <c r="T183" s="95">
        <v>12480</v>
      </c>
      <c r="U183" s="95">
        <v>12480</v>
      </c>
      <c r="V183" s="95"/>
      <c r="W183" s="103"/>
      <c r="X183" s="103"/>
      <c r="Y183" s="103"/>
      <c r="Z183" s="95">
        <v>19572</v>
      </c>
      <c r="AA183" s="95">
        <v>19572</v>
      </c>
      <c r="AB183" s="95">
        <v>19572</v>
      </c>
      <c r="AC183" s="95"/>
      <c r="AD183" s="103"/>
      <c r="AE183" s="103"/>
      <c r="AF183" s="105"/>
      <c r="AG183" s="106"/>
      <c r="AL183" s="108"/>
      <c r="AN183" s="109"/>
    </row>
    <row r="184" spans="1:40" s="48" customFormat="1" ht="20.100000000000001" customHeight="1" x14ac:dyDescent="0.25">
      <c r="A184" s="110">
        <v>1</v>
      </c>
      <c r="B184" s="111" t="s">
        <v>103</v>
      </c>
      <c r="C184" s="43"/>
      <c r="D184" s="44"/>
      <c r="E184" s="45"/>
      <c r="F184" s="45"/>
      <c r="G184" s="45"/>
      <c r="H184" s="45"/>
      <c r="I184" s="45"/>
      <c r="J184" s="46"/>
      <c r="K184" s="45"/>
      <c r="L184" s="45"/>
      <c r="M184" s="45"/>
      <c r="N184" s="45"/>
      <c r="O184" s="45"/>
      <c r="P184" s="46"/>
      <c r="Q184" s="54">
        <v>5547</v>
      </c>
      <c r="R184" s="45">
        <v>5547</v>
      </c>
      <c r="S184" s="45"/>
      <c r="T184" s="56">
        <v>2160</v>
      </c>
      <c r="U184" s="54">
        <v>2160</v>
      </c>
      <c r="V184" s="54"/>
      <c r="W184" s="45"/>
      <c r="X184" s="45"/>
      <c r="Y184" s="45"/>
      <c r="Z184" s="56">
        <v>3387</v>
      </c>
      <c r="AA184" s="54">
        <v>3387</v>
      </c>
      <c r="AB184" s="54">
        <v>3387</v>
      </c>
      <c r="AC184" s="54"/>
      <c r="AD184" s="45"/>
      <c r="AE184" s="45"/>
      <c r="AF184" s="112"/>
      <c r="AG184" s="113"/>
      <c r="AL184" s="57"/>
      <c r="AN184" s="49"/>
    </row>
    <row r="185" spans="1:40" s="48" customFormat="1" ht="20.100000000000001" customHeight="1" x14ac:dyDescent="0.25">
      <c r="A185" s="114" t="s">
        <v>48</v>
      </c>
      <c r="B185" s="115" t="s">
        <v>107</v>
      </c>
      <c r="C185" s="43"/>
      <c r="D185" s="44"/>
      <c r="E185" s="45"/>
      <c r="F185" s="45"/>
      <c r="G185" s="45"/>
      <c r="H185" s="45"/>
      <c r="I185" s="45"/>
      <c r="J185" s="46"/>
      <c r="K185" s="45"/>
      <c r="L185" s="45"/>
      <c r="M185" s="45"/>
      <c r="N185" s="45"/>
      <c r="O185" s="45"/>
      <c r="P185" s="46"/>
      <c r="Q185" s="54">
        <v>3698</v>
      </c>
      <c r="R185" s="45">
        <v>3698</v>
      </c>
      <c r="S185" s="45"/>
      <c r="T185" s="56">
        <v>1440</v>
      </c>
      <c r="U185" s="54">
        <v>1440</v>
      </c>
      <c r="V185" s="54"/>
      <c r="W185" s="45"/>
      <c r="X185" s="45"/>
      <c r="Y185" s="45"/>
      <c r="Z185" s="56">
        <v>2258</v>
      </c>
      <c r="AA185" s="54">
        <v>2258</v>
      </c>
      <c r="AB185" s="54">
        <v>2258</v>
      </c>
      <c r="AC185" s="54"/>
      <c r="AD185" s="45"/>
      <c r="AE185" s="45"/>
      <c r="AF185" s="112"/>
      <c r="AG185" s="113"/>
      <c r="AL185" s="57"/>
      <c r="AN185" s="49"/>
    </row>
    <row r="186" spans="1:40" s="48" customFormat="1" ht="20.100000000000001" customHeight="1" x14ac:dyDescent="0.25">
      <c r="A186" s="114" t="s">
        <v>48</v>
      </c>
      <c r="B186" s="115" t="s">
        <v>109</v>
      </c>
      <c r="C186" s="43"/>
      <c r="D186" s="44"/>
      <c r="E186" s="45"/>
      <c r="F186" s="45"/>
      <c r="G186" s="45"/>
      <c r="H186" s="45"/>
      <c r="I186" s="45"/>
      <c r="J186" s="46"/>
      <c r="K186" s="45"/>
      <c r="L186" s="45"/>
      <c r="M186" s="45"/>
      <c r="N186" s="45"/>
      <c r="O186" s="45"/>
      <c r="P186" s="46"/>
      <c r="Q186" s="54">
        <v>1849</v>
      </c>
      <c r="R186" s="45">
        <v>1849</v>
      </c>
      <c r="S186" s="45"/>
      <c r="T186" s="56">
        <v>720</v>
      </c>
      <c r="U186" s="54">
        <v>720</v>
      </c>
      <c r="V186" s="54"/>
      <c r="W186" s="45"/>
      <c r="X186" s="45"/>
      <c r="Y186" s="45"/>
      <c r="Z186" s="56">
        <v>1129</v>
      </c>
      <c r="AA186" s="54">
        <v>1129</v>
      </c>
      <c r="AB186" s="54">
        <v>1129</v>
      </c>
      <c r="AC186" s="54"/>
      <c r="AD186" s="45"/>
      <c r="AE186" s="45"/>
      <c r="AF186" s="112"/>
      <c r="AG186" s="113"/>
      <c r="AL186" s="57"/>
      <c r="AN186" s="49"/>
    </row>
    <row r="187" spans="1:40" s="48" customFormat="1" ht="20.100000000000001" customHeight="1" x14ac:dyDescent="0.25">
      <c r="A187" s="110">
        <v>2</v>
      </c>
      <c r="B187" s="111" t="s">
        <v>98</v>
      </c>
      <c r="C187" s="43"/>
      <c r="D187" s="44"/>
      <c r="E187" s="45"/>
      <c r="F187" s="45"/>
      <c r="G187" s="45"/>
      <c r="H187" s="45"/>
      <c r="I187" s="45"/>
      <c r="J187" s="46"/>
      <c r="K187" s="45"/>
      <c r="L187" s="45"/>
      <c r="M187" s="45"/>
      <c r="N187" s="45"/>
      <c r="O187" s="45"/>
      <c r="P187" s="46"/>
      <c r="Q187" s="54">
        <v>6164</v>
      </c>
      <c r="R187" s="45">
        <v>6164</v>
      </c>
      <c r="S187" s="45"/>
      <c r="T187" s="56">
        <v>2400</v>
      </c>
      <c r="U187" s="54">
        <v>2400</v>
      </c>
      <c r="V187" s="54"/>
      <c r="W187" s="45"/>
      <c r="X187" s="45"/>
      <c r="Y187" s="45"/>
      <c r="Z187" s="56">
        <v>3764</v>
      </c>
      <c r="AA187" s="54">
        <v>3764</v>
      </c>
      <c r="AB187" s="54">
        <v>3764</v>
      </c>
      <c r="AC187" s="54"/>
      <c r="AD187" s="45"/>
      <c r="AE187" s="45"/>
      <c r="AF187" s="112"/>
      <c r="AG187" s="113"/>
      <c r="AL187" s="57"/>
      <c r="AN187" s="49"/>
    </row>
    <row r="188" spans="1:40" s="48" customFormat="1" ht="20.100000000000001" customHeight="1" x14ac:dyDescent="0.25">
      <c r="A188" s="114" t="s">
        <v>48</v>
      </c>
      <c r="B188" s="115" t="s">
        <v>101</v>
      </c>
      <c r="C188" s="43"/>
      <c r="D188" s="44"/>
      <c r="E188" s="45"/>
      <c r="F188" s="45"/>
      <c r="G188" s="45"/>
      <c r="H188" s="45"/>
      <c r="I188" s="45"/>
      <c r="J188" s="46"/>
      <c r="K188" s="45"/>
      <c r="L188" s="45"/>
      <c r="M188" s="45"/>
      <c r="N188" s="45"/>
      <c r="O188" s="45"/>
      <c r="P188" s="46"/>
      <c r="Q188" s="54">
        <v>6164</v>
      </c>
      <c r="R188" s="45">
        <v>6164</v>
      </c>
      <c r="S188" s="45"/>
      <c r="T188" s="56">
        <v>2400</v>
      </c>
      <c r="U188" s="54">
        <v>2400</v>
      </c>
      <c r="V188" s="54"/>
      <c r="W188" s="45"/>
      <c r="X188" s="45"/>
      <c r="Y188" s="45"/>
      <c r="Z188" s="56">
        <v>3764</v>
      </c>
      <c r="AA188" s="54">
        <v>3764</v>
      </c>
      <c r="AB188" s="54">
        <v>3764</v>
      </c>
      <c r="AC188" s="54"/>
      <c r="AD188" s="45"/>
      <c r="AE188" s="45"/>
      <c r="AF188" s="112"/>
      <c r="AG188" s="113"/>
      <c r="AL188" s="57"/>
      <c r="AN188" s="49"/>
    </row>
    <row r="189" spans="1:40" s="48" customFormat="1" ht="20.100000000000001" customHeight="1" x14ac:dyDescent="0.25">
      <c r="A189" s="110">
        <v>3</v>
      </c>
      <c r="B189" s="111" t="s">
        <v>90</v>
      </c>
      <c r="C189" s="43"/>
      <c r="D189" s="44"/>
      <c r="E189" s="45"/>
      <c r="F189" s="45"/>
      <c r="G189" s="45"/>
      <c r="H189" s="45"/>
      <c r="I189" s="45"/>
      <c r="J189" s="46"/>
      <c r="K189" s="45"/>
      <c r="L189" s="45"/>
      <c r="M189" s="45"/>
      <c r="N189" s="45"/>
      <c r="O189" s="45"/>
      <c r="P189" s="46"/>
      <c r="Q189" s="54">
        <v>5547</v>
      </c>
      <c r="R189" s="45">
        <v>5547</v>
      </c>
      <c r="S189" s="45"/>
      <c r="T189" s="56">
        <v>2160</v>
      </c>
      <c r="U189" s="54">
        <v>2160</v>
      </c>
      <c r="V189" s="54"/>
      <c r="W189" s="45"/>
      <c r="X189" s="45"/>
      <c r="Y189" s="45"/>
      <c r="Z189" s="56">
        <v>3387</v>
      </c>
      <c r="AA189" s="54">
        <v>3387</v>
      </c>
      <c r="AB189" s="54">
        <v>3387</v>
      </c>
      <c r="AC189" s="54"/>
      <c r="AD189" s="45"/>
      <c r="AE189" s="45"/>
      <c r="AF189" s="112"/>
      <c r="AG189" s="113"/>
      <c r="AL189" s="57"/>
      <c r="AN189" s="49"/>
    </row>
    <row r="190" spans="1:40" s="48" customFormat="1" ht="20.100000000000001" customHeight="1" x14ac:dyDescent="0.25">
      <c r="A190" s="114" t="s">
        <v>48</v>
      </c>
      <c r="B190" s="115" t="s">
        <v>93</v>
      </c>
      <c r="C190" s="43"/>
      <c r="D190" s="44"/>
      <c r="E190" s="45"/>
      <c r="F190" s="45"/>
      <c r="G190" s="45"/>
      <c r="H190" s="45"/>
      <c r="I190" s="45"/>
      <c r="J190" s="46"/>
      <c r="K190" s="45"/>
      <c r="L190" s="45"/>
      <c r="M190" s="45"/>
      <c r="N190" s="45"/>
      <c r="O190" s="45"/>
      <c r="P190" s="46"/>
      <c r="Q190" s="54">
        <v>5547</v>
      </c>
      <c r="R190" s="45">
        <v>5547</v>
      </c>
      <c r="S190" s="45"/>
      <c r="T190" s="56">
        <v>2160</v>
      </c>
      <c r="U190" s="54">
        <v>2160</v>
      </c>
      <c r="V190" s="54"/>
      <c r="W190" s="45"/>
      <c r="X190" s="45"/>
      <c r="Y190" s="45"/>
      <c r="Z190" s="56">
        <v>3387</v>
      </c>
      <c r="AA190" s="54">
        <v>3387</v>
      </c>
      <c r="AB190" s="54">
        <v>3387</v>
      </c>
      <c r="AC190" s="54"/>
      <c r="AD190" s="45"/>
      <c r="AE190" s="45"/>
      <c r="AF190" s="112"/>
      <c r="AG190" s="113"/>
      <c r="AL190" s="57"/>
      <c r="AN190" s="49"/>
    </row>
    <row r="191" spans="1:40" s="48" customFormat="1" ht="20.100000000000001" customHeight="1" x14ac:dyDescent="0.25">
      <c r="A191" s="110">
        <v>4</v>
      </c>
      <c r="B191" s="111" t="s">
        <v>47</v>
      </c>
      <c r="C191" s="43"/>
      <c r="D191" s="44"/>
      <c r="E191" s="45"/>
      <c r="F191" s="45"/>
      <c r="G191" s="45"/>
      <c r="H191" s="45"/>
      <c r="I191" s="45"/>
      <c r="J191" s="46"/>
      <c r="K191" s="45"/>
      <c r="L191" s="45"/>
      <c r="M191" s="45"/>
      <c r="N191" s="45"/>
      <c r="O191" s="45"/>
      <c r="P191" s="46"/>
      <c r="Q191" s="54">
        <v>14794</v>
      </c>
      <c r="R191" s="45">
        <v>14794</v>
      </c>
      <c r="S191" s="45"/>
      <c r="T191" s="56">
        <v>5760</v>
      </c>
      <c r="U191" s="54">
        <v>5760</v>
      </c>
      <c r="V191" s="54"/>
      <c r="W191" s="45"/>
      <c r="X191" s="45"/>
      <c r="Y191" s="45"/>
      <c r="Z191" s="56">
        <v>9034</v>
      </c>
      <c r="AA191" s="54">
        <v>9034</v>
      </c>
      <c r="AB191" s="54">
        <v>9034</v>
      </c>
      <c r="AC191" s="54"/>
      <c r="AD191" s="45"/>
      <c r="AE191" s="45"/>
      <c r="AF191" s="112"/>
      <c r="AG191" s="113"/>
      <c r="AL191" s="57"/>
      <c r="AN191" s="49"/>
    </row>
    <row r="192" spans="1:40" s="48" customFormat="1" ht="20.100000000000001" customHeight="1" x14ac:dyDescent="0.25">
      <c r="A192" s="114" t="s">
        <v>48</v>
      </c>
      <c r="B192" s="115" t="s">
        <v>51</v>
      </c>
      <c r="C192" s="43"/>
      <c r="D192" s="44"/>
      <c r="E192" s="45"/>
      <c r="F192" s="45"/>
      <c r="G192" s="45"/>
      <c r="H192" s="45"/>
      <c r="I192" s="45"/>
      <c r="J192" s="46"/>
      <c r="K192" s="45"/>
      <c r="L192" s="45"/>
      <c r="M192" s="45"/>
      <c r="N192" s="45"/>
      <c r="O192" s="45"/>
      <c r="P192" s="46"/>
      <c r="Q192" s="54">
        <v>3082</v>
      </c>
      <c r="R192" s="45">
        <v>3082</v>
      </c>
      <c r="S192" s="45"/>
      <c r="T192" s="56">
        <v>1200</v>
      </c>
      <c r="U192" s="54">
        <v>1200</v>
      </c>
      <c r="V192" s="54"/>
      <c r="W192" s="45"/>
      <c r="X192" s="45"/>
      <c r="Y192" s="45"/>
      <c r="Z192" s="56">
        <v>1882</v>
      </c>
      <c r="AA192" s="54">
        <v>1882</v>
      </c>
      <c r="AB192" s="54">
        <v>1882</v>
      </c>
      <c r="AC192" s="54"/>
      <c r="AD192" s="45"/>
      <c r="AE192" s="45"/>
      <c r="AF192" s="112"/>
      <c r="AG192" s="113"/>
      <c r="AL192" s="57"/>
      <c r="AN192" s="49"/>
    </row>
    <row r="193" spans="1:40" s="48" customFormat="1" ht="20.100000000000001" customHeight="1" x14ac:dyDescent="0.25">
      <c r="A193" s="114" t="s">
        <v>48</v>
      </c>
      <c r="B193" s="115" t="s">
        <v>61</v>
      </c>
      <c r="C193" s="43"/>
      <c r="D193" s="44"/>
      <c r="E193" s="45"/>
      <c r="F193" s="45"/>
      <c r="G193" s="45"/>
      <c r="H193" s="45"/>
      <c r="I193" s="45"/>
      <c r="J193" s="46"/>
      <c r="K193" s="45"/>
      <c r="L193" s="45"/>
      <c r="M193" s="45"/>
      <c r="N193" s="45"/>
      <c r="O193" s="45"/>
      <c r="P193" s="46"/>
      <c r="Q193" s="54">
        <v>1542</v>
      </c>
      <c r="R193" s="45">
        <v>1542</v>
      </c>
      <c r="S193" s="45"/>
      <c r="T193" s="56">
        <v>600</v>
      </c>
      <c r="U193" s="54">
        <v>600</v>
      </c>
      <c r="V193" s="54"/>
      <c r="W193" s="45"/>
      <c r="X193" s="45"/>
      <c r="Y193" s="45"/>
      <c r="Z193" s="56">
        <v>942</v>
      </c>
      <c r="AA193" s="54">
        <v>942</v>
      </c>
      <c r="AB193" s="54">
        <v>942</v>
      </c>
      <c r="AC193" s="54"/>
      <c r="AD193" s="45"/>
      <c r="AE193" s="45"/>
      <c r="AF193" s="112"/>
      <c r="AG193" s="113"/>
      <c r="AL193" s="57"/>
      <c r="AN193" s="49"/>
    </row>
    <row r="194" spans="1:40" s="48" customFormat="1" ht="20.100000000000001" customHeight="1" x14ac:dyDescent="0.25">
      <c r="A194" s="114" t="s">
        <v>48</v>
      </c>
      <c r="B194" s="115" t="s">
        <v>58</v>
      </c>
      <c r="C194" s="43"/>
      <c r="D194" s="44"/>
      <c r="E194" s="45"/>
      <c r="F194" s="45"/>
      <c r="G194" s="45"/>
      <c r="H194" s="45"/>
      <c r="I194" s="45"/>
      <c r="J194" s="46"/>
      <c r="K194" s="45"/>
      <c r="L194" s="45"/>
      <c r="M194" s="45"/>
      <c r="N194" s="45"/>
      <c r="O194" s="45"/>
      <c r="P194" s="46"/>
      <c r="Q194" s="54">
        <v>5547</v>
      </c>
      <c r="R194" s="45">
        <v>5547</v>
      </c>
      <c r="S194" s="45"/>
      <c r="T194" s="56">
        <v>2160</v>
      </c>
      <c r="U194" s="54">
        <v>2160</v>
      </c>
      <c r="V194" s="54"/>
      <c r="W194" s="45"/>
      <c r="X194" s="45"/>
      <c r="Y194" s="45"/>
      <c r="Z194" s="56">
        <v>3387</v>
      </c>
      <c r="AA194" s="54">
        <v>3387</v>
      </c>
      <c r="AB194" s="54">
        <v>3387</v>
      </c>
      <c r="AC194" s="54"/>
      <c r="AD194" s="45"/>
      <c r="AE194" s="45"/>
      <c r="AF194" s="112"/>
      <c r="AG194" s="113"/>
      <c r="AL194" s="57"/>
      <c r="AN194" s="49"/>
    </row>
    <row r="195" spans="1:40" s="48" customFormat="1" ht="20.100000000000001" customHeight="1" x14ac:dyDescent="0.25">
      <c r="A195" s="114" t="s">
        <v>48</v>
      </c>
      <c r="B195" s="115" t="s">
        <v>60</v>
      </c>
      <c r="C195" s="43"/>
      <c r="D195" s="44"/>
      <c r="E195" s="45"/>
      <c r="F195" s="45"/>
      <c r="G195" s="45"/>
      <c r="H195" s="45"/>
      <c r="I195" s="45"/>
      <c r="J195" s="46"/>
      <c r="K195" s="45"/>
      <c r="L195" s="45"/>
      <c r="M195" s="45"/>
      <c r="N195" s="45"/>
      <c r="O195" s="45"/>
      <c r="P195" s="46"/>
      <c r="Q195" s="54">
        <v>4623</v>
      </c>
      <c r="R195" s="45">
        <v>4623</v>
      </c>
      <c r="S195" s="45"/>
      <c r="T195" s="56">
        <v>1800</v>
      </c>
      <c r="U195" s="54">
        <v>1800</v>
      </c>
      <c r="V195" s="54"/>
      <c r="W195" s="45"/>
      <c r="X195" s="45"/>
      <c r="Y195" s="45"/>
      <c r="Z195" s="56">
        <v>2823</v>
      </c>
      <c r="AA195" s="54">
        <v>2823</v>
      </c>
      <c r="AB195" s="54">
        <v>2823</v>
      </c>
      <c r="AC195" s="54"/>
      <c r="AD195" s="45"/>
      <c r="AE195" s="45"/>
      <c r="AF195" s="112"/>
      <c r="AG195" s="113"/>
      <c r="AL195" s="57"/>
      <c r="AN195" s="49"/>
    </row>
    <row r="196" spans="1:40" s="107" customFormat="1" ht="48.75" customHeight="1" x14ac:dyDescent="0.25">
      <c r="A196" s="101" t="s">
        <v>220</v>
      </c>
      <c r="B196" s="102" t="s">
        <v>221</v>
      </c>
      <c r="C196" s="25"/>
      <c r="D196" s="26"/>
      <c r="E196" s="103"/>
      <c r="F196" s="103"/>
      <c r="G196" s="103"/>
      <c r="H196" s="103"/>
      <c r="I196" s="103"/>
      <c r="J196" s="104"/>
      <c r="K196" s="103"/>
      <c r="L196" s="103"/>
      <c r="M196" s="103"/>
      <c r="N196" s="103"/>
      <c r="O196" s="103"/>
      <c r="P196" s="104"/>
      <c r="Q196" s="95">
        <v>48078</v>
      </c>
      <c r="R196" s="103">
        <v>48078</v>
      </c>
      <c r="S196" s="103"/>
      <c r="T196" s="95">
        <v>12670</v>
      </c>
      <c r="U196" s="95">
        <v>12670</v>
      </c>
      <c r="V196" s="95"/>
      <c r="W196" s="103"/>
      <c r="X196" s="103"/>
      <c r="Y196" s="103"/>
      <c r="Z196" s="95">
        <v>35408</v>
      </c>
      <c r="AA196" s="95">
        <v>35408</v>
      </c>
      <c r="AB196" s="95">
        <v>35408</v>
      </c>
      <c r="AC196" s="95"/>
      <c r="AD196" s="103"/>
      <c r="AE196" s="103"/>
      <c r="AF196" s="105"/>
      <c r="AG196" s="106"/>
      <c r="AL196" s="108"/>
      <c r="AN196" s="109"/>
    </row>
    <row r="197" spans="1:40" s="48" customFormat="1" ht="20.100000000000001" customHeight="1" x14ac:dyDescent="0.25">
      <c r="A197" s="114">
        <v>1</v>
      </c>
      <c r="B197" s="116" t="s">
        <v>103</v>
      </c>
      <c r="C197" s="43"/>
      <c r="D197" s="44"/>
      <c r="E197" s="45"/>
      <c r="F197" s="45"/>
      <c r="G197" s="45"/>
      <c r="H197" s="45"/>
      <c r="I197" s="45"/>
      <c r="J197" s="46"/>
      <c r="K197" s="45"/>
      <c r="L197" s="45"/>
      <c r="M197" s="45"/>
      <c r="N197" s="45"/>
      <c r="O197" s="45"/>
      <c r="P197" s="46"/>
      <c r="Q197" s="54">
        <v>23078</v>
      </c>
      <c r="R197" s="45">
        <v>23078</v>
      </c>
      <c r="S197" s="45"/>
      <c r="T197" s="56">
        <v>6080</v>
      </c>
      <c r="U197" s="54">
        <v>6080</v>
      </c>
      <c r="V197" s="54"/>
      <c r="W197" s="45"/>
      <c r="X197" s="45"/>
      <c r="Y197" s="45"/>
      <c r="Z197" s="56">
        <v>16998</v>
      </c>
      <c r="AA197" s="54">
        <v>16998</v>
      </c>
      <c r="AB197" s="54">
        <v>16998</v>
      </c>
      <c r="AC197" s="54"/>
      <c r="AD197" s="45"/>
      <c r="AE197" s="45"/>
      <c r="AF197" s="112"/>
      <c r="AG197" s="113"/>
      <c r="AL197" s="57"/>
      <c r="AN197" s="49"/>
    </row>
    <row r="198" spans="1:40" s="48" customFormat="1" ht="20.100000000000001" customHeight="1" x14ac:dyDescent="0.25">
      <c r="A198" s="114">
        <v>2</v>
      </c>
      <c r="B198" s="116" t="s">
        <v>98</v>
      </c>
      <c r="C198" s="43"/>
      <c r="D198" s="44"/>
      <c r="E198" s="45"/>
      <c r="F198" s="45"/>
      <c r="G198" s="45"/>
      <c r="H198" s="45"/>
      <c r="I198" s="45"/>
      <c r="J198" s="46"/>
      <c r="K198" s="45"/>
      <c r="L198" s="45"/>
      <c r="M198" s="45"/>
      <c r="N198" s="45"/>
      <c r="O198" s="45"/>
      <c r="P198" s="46"/>
      <c r="Q198" s="54">
        <v>9000</v>
      </c>
      <c r="R198" s="45">
        <v>9000</v>
      </c>
      <c r="S198" s="45"/>
      <c r="T198" s="56">
        <v>2370</v>
      </c>
      <c r="U198" s="54">
        <v>2370</v>
      </c>
      <c r="V198" s="54"/>
      <c r="W198" s="45"/>
      <c r="X198" s="45"/>
      <c r="Y198" s="45"/>
      <c r="Z198" s="56">
        <v>6630</v>
      </c>
      <c r="AA198" s="54">
        <v>6630</v>
      </c>
      <c r="AB198" s="54">
        <v>6630</v>
      </c>
      <c r="AC198" s="54"/>
      <c r="AD198" s="45"/>
      <c r="AE198" s="45"/>
      <c r="AF198" s="112"/>
      <c r="AG198" s="113"/>
      <c r="AL198" s="57"/>
      <c r="AN198" s="49"/>
    </row>
    <row r="199" spans="1:40" s="48" customFormat="1" ht="20.100000000000001" customHeight="1" x14ac:dyDescent="0.25">
      <c r="A199" s="114">
        <v>3</v>
      </c>
      <c r="B199" s="116" t="s">
        <v>222</v>
      </c>
      <c r="C199" s="43"/>
      <c r="D199" s="44"/>
      <c r="E199" s="45"/>
      <c r="F199" s="45"/>
      <c r="G199" s="45"/>
      <c r="H199" s="45"/>
      <c r="I199" s="45"/>
      <c r="J199" s="46"/>
      <c r="K199" s="45"/>
      <c r="L199" s="45"/>
      <c r="M199" s="45"/>
      <c r="N199" s="45"/>
      <c r="O199" s="45"/>
      <c r="P199" s="46"/>
      <c r="Q199" s="54">
        <v>4000</v>
      </c>
      <c r="R199" s="45">
        <v>4000</v>
      </c>
      <c r="S199" s="45"/>
      <c r="T199" s="56">
        <v>1060</v>
      </c>
      <c r="U199" s="54">
        <v>1060</v>
      </c>
      <c r="V199" s="54"/>
      <c r="W199" s="45"/>
      <c r="X199" s="45"/>
      <c r="Y199" s="45"/>
      <c r="Z199" s="56">
        <v>2940</v>
      </c>
      <c r="AA199" s="54">
        <v>2940</v>
      </c>
      <c r="AB199" s="54">
        <v>2940</v>
      </c>
      <c r="AC199" s="54"/>
      <c r="AD199" s="45"/>
      <c r="AE199" s="45"/>
      <c r="AF199" s="112"/>
      <c r="AG199" s="113"/>
      <c r="AL199" s="57"/>
      <c r="AN199" s="49"/>
    </row>
    <row r="200" spans="1:40" s="48" customFormat="1" ht="20.100000000000001" customHeight="1" x14ac:dyDescent="0.25">
      <c r="A200" s="114">
        <v>4</v>
      </c>
      <c r="B200" s="116" t="s">
        <v>90</v>
      </c>
      <c r="C200" s="43"/>
      <c r="D200" s="44"/>
      <c r="E200" s="45"/>
      <c r="F200" s="45"/>
      <c r="G200" s="45"/>
      <c r="H200" s="45"/>
      <c r="I200" s="45"/>
      <c r="J200" s="46"/>
      <c r="K200" s="45"/>
      <c r="L200" s="45"/>
      <c r="M200" s="45"/>
      <c r="N200" s="45"/>
      <c r="O200" s="45"/>
      <c r="P200" s="46"/>
      <c r="Q200" s="54">
        <v>3000</v>
      </c>
      <c r="R200" s="45">
        <v>3000</v>
      </c>
      <c r="S200" s="45"/>
      <c r="T200" s="56">
        <v>790</v>
      </c>
      <c r="U200" s="54">
        <v>790</v>
      </c>
      <c r="V200" s="54"/>
      <c r="W200" s="45"/>
      <c r="X200" s="45"/>
      <c r="Y200" s="45"/>
      <c r="Z200" s="56">
        <v>2210</v>
      </c>
      <c r="AA200" s="54">
        <v>2210</v>
      </c>
      <c r="AB200" s="54">
        <v>2210</v>
      </c>
      <c r="AC200" s="54"/>
      <c r="AD200" s="45"/>
      <c r="AE200" s="45"/>
      <c r="AF200" s="112"/>
      <c r="AG200" s="113"/>
      <c r="AL200" s="57"/>
      <c r="AN200" s="49"/>
    </row>
    <row r="201" spans="1:40" s="48" customFormat="1" ht="20.100000000000001" customHeight="1" x14ac:dyDescent="0.25">
      <c r="A201" s="114">
        <v>5</v>
      </c>
      <c r="B201" s="116" t="s">
        <v>223</v>
      </c>
      <c r="C201" s="43"/>
      <c r="D201" s="44"/>
      <c r="E201" s="45"/>
      <c r="F201" s="45"/>
      <c r="G201" s="45"/>
      <c r="H201" s="45"/>
      <c r="I201" s="45"/>
      <c r="J201" s="46"/>
      <c r="K201" s="45"/>
      <c r="L201" s="45"/>
      <c r="M201" s="45"/>
      <c r="N201" s="45"/>
      <c r="O201" s="45"/>
      <c r="P201" s="46"/>
      <c r="Q201" s="54">
        <v>3000</v>
      </c>
      <c r="R201" s="45">
        <v>3000</v>
      </c>
      <c r="S201" s="45"/>
      <c r="T201" s="56">
        <v>790</v>
      </c>
      <c r="U201" s="54">
        <v>790</v>
      </c>
      <c r="V201" s="54"/>
      <c r="W201" s="45"/>
      <c r="X201" s="45"/>
      <c r="Y201" s="45"/>
      <c r="Z201" s="56">
        <v>2210</v>
      </c>
      <c r="AA201" s="54">
        <v>2210</v>
      </c>
      <c r="AB201" s="54">
        <v>2210</v>
      </c>
      <c r="AC201" s="54"/>
      <c r="AD201" s="45"/>
      <c r="AE201" s="45"/>
      <c r="AF201" s="112"/>
      <c r="AG201" s="113"/>
      <c r="AL201" s="57"/>
      <c r="AN201" s="49"/>
    </row>
    <row r="202" spans="1:40" s="48" customFormat="1" ht="20.100000000000001" customHeight="1" x14ac:dyDescent="0.25">
      <c r="A202" s="114">
        <v>6</v>
      </c>
      <c r="B202" s="116" t="s">
        <v>79</v>
      </c>
      <c r="C202" s="43"/>
      <c r="D202" s="44"/>
      <c r="E202" s="45"/>
      <c r="F202" s="45"/>
      <c r="G202" s="45"/>
      <c r="H202" s="45"/>
      <c r="I202" s="45"/>
      <c r="J202" s="46"/>
      <c r="K202" s="45"/>
      <c r="L202" s="45"/>
      <c r="M202" s="45"/>
      <c r="N202" s="45"/>
      <c r="O202" s="45"/>
      <c r="P202" s="46"/>
      <c r="Q202" s="54">
        <v>3000</v>
      </c>
      <c r="R202" s="45">
        <v>3000</v>
      </c>
      <c r="S202" s="45"/>
      <c r="T202" s="56">
        <v>790</v>
      </c>
      <c r="U202" s="54">
        <v>790</v>
      </c>
      <c r="V202" s="54"/>
      <c r="W202" s="45"/>
      <c r="X202" s="45"/>
      <c r="Y202" s="45"/>
      <c r="Z202" s="56">
        <v>2210</v>
      </c>
      <c r="AA202" s="54">
        <v>2210</v>
      </c>
      <c r="AB202" s="54">
        <v>2210</v>
      </c>
      <c r="AC202" s="54"/>
      <c r="AD202" s="45"/>
      <c r="AE202" s="45"/>
      <c r="AF202" s="112"/>
      <c r="AG202" s="113"/>
      <c r="AL202" s="57"/>
      <c r="AN202" s="49"/>
    </row>
    <row r="203" spans="1:40" s="48" customFormat="1" ht="20.100000000000001" customHeight="1" x14ac:dyDescent="0.25">
      <c r="A203" s="114">
        <v>7</v>
      </c>
      <c r="B203" s="116" t="s">
        <v>66</v>
      </c>
      <c r="C203" s="43"/>
      <c r="D203" s="44"/>
      <c r="E203" s="45"/>
      <c r="F203" s="45"/>
      <c r="G203" s="45"/>
      <c r="H203" s="45"/>
      <c r="I203" s="45"/>
      <c r="J203" s="46"/>
      <c r="K203" s="45"/>
      <c r="L203" s="45"/>
      <c r="M203" s="45"/>
      <c r="N203" s="45"/>
      <c r="O203" s="45"/>
      <c r="P203" s="46"/>
      <c r="Q203" s="54">
        <v>3000</v>
      </c>
      <c r="R203" s="45">
        <v>3000</v>
      </c>
      <c r="S203" s="45"/>
      <c r="T203" s="56">
        <v>790</v>
      </c>
      <c r="U203" s="54">
        <v>790</v>
      </c>
      <c r="V203" s="54"/>
      <c r="W203" s="45"/>
      <c r="X203" s="45"/>
      <c r="Y203" s="45"/>
      <c r="Z203" s="56">
        <v>2210</v>
      </c>
      <c r="AA203" s="54">
        <v>2210</v>
      </c>
      <c r="AB203" s="54">
        <v>2210</v>
      </c>
      <c r="AC203" s="54"/>
      <c r="AD203" s="45"/>
      <c r="AE203" s="45"/>
      <c r="AF203" s="112"/>
      <c r="AG203" s="113"/>
      <c r="AL203" s="57"/>
      <c r="AN203" s="49"/>
    </row>
    <row r="204" spans="1:40" s="48" customFormat="1" ht="20.100000000000001" customHeight="1" x14ac:dyDescent="0.25">
      <c r="A204" s="158"/>
      <c r="B204" s="159"/>
      <c r="C204" s="160"/>
      <c r="D204" s="161"/>
      <c r="E204" s="162"/>
      <c r="F204" s="162"/>
      <c r="G204" s="162"/>
      <c r="H204" s="162"/>
      <c r="I204" s="162"/>
      <c r="J204" s="163"/>
      <c r="K204" s="162"/>
      <c r="L204" s="162"/>
      <c r="M204" s="162"/>
      <c r="N204" s="162"/>
      <c r="O204" s="162"/>
      <c r="P204" s="163"/>
      <c r="Q204" s="164"/>
      <c r="R204" s="162"/>
      <c r="S204" s="162"/>
      <c r="T204" s="165"/>
      <c r="U204" s="164"/>
      <c r="V204" s="164"/>
      <c r="W204" s="162"/>
      <c r="X204" s="162"/>
      <c r="Y204" s="162"/>
      <c r="Z204" s="165"/>
      <c r="AA204" s="164"/>
      <c r="AB204" s="164"/>
      <c r="AC204" s="164"/>
      <c r="AD204" s="162"/>
      <c r="AE204" s="162"/>
      <c r="AF204" s="166"/>
      <c r="AG204" s="113"/>
      <c r="AL204" s="57"/>
      <c r="AN204" s="49"/>
    </row>
    <row r="205" spans="1:40" s="119" customFormat="1" ht="45" customHeight="1" x14ac:dyDescent="0.35">
      <c r="A205" s="117"/>
      <c r="B205" s="186" t="s">
        <v>240</v>
      </c>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18"/>
      <c r="AN205" s="120"/>
    </row>
    <row r="206" spans="1:40" s="119" customFormat="1" ht="15.75" hidden="1" customHeight="1" x14ac:dyDescent="0.25">
      <c r="A206" s="139"/>
      <c r="B206" s="126" t="s">
        <v>236</v>
      </c>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18"/>
    </row>
    <row r="207" spans="1:40" s="119" customFormat="1" ht="34.5" hidden="1" customHeight="1" x14ac:dyDescent="0.25">
      <c r="A207" s="117"/>
      <c r="B207" s="182" t="s">
        <v>224</v>
      </c>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18"/>
    </row>
    <row r="208" spans="1:40" s="128" customFormat="1" ht="16.5" hidden="1" x14ac:dyDescent="0.25">
      <c r="A208" s="117"/>
      <c r="B208" s="121" t="s">
        <v>225</v>
      </c>
      <c r="C208" s="122"/>
      <c r="D208" s="123"/>
      <c r="E208" s="1"/>
      <c r="F208" s="1"/>
      <c r="G208" s="1"/>
      <c r="H208" s="1"/>
      <c r="I208" s="1"/>
      <c r="J208" s="124"/>
      <c r="K208" s="125"/>
      <c r="L208" s="125"/>
      <c r="M208" s="125"/>
      <c r="N208" s="126"/>
      <c r="O208" s="125"/>
      <c r="P208" s="127"/>
      <c r="Q208" s="1"/>
      <c r="R208" s="125"/>
      <c r="S208" s="125"/>
      <c r="T208" s="125"/>
      <c r="U208" s="125"/>
      <c r="V208" s="125"/>
      <c r="W208" s="125"/>
      <c r="X208" s="125"/>
      <c r="Y208" s="125"/>
      <c r="Z208" s="125"/>
      <c r="AE208" s="1"/>
      <c r="AF208" s="129"/>
      <c r="AG208" s="126"/>
      <c r="AN208" s="119"/>
    </row>
    <row r="209" spans="1:40" s="128" customFormat="1" ht="16.5" hidden="1" x14ac:dyDescent="0.25">
      <c r="A209" s="117"/>
      <c r="B209" s="121" t="s">
        <v>226</v>
      </c>
      <c r="C209" s="122"/>
      <c r="D209" s="123"/>
      <c r="E209" s="1"/>
      <c r="F209" s="1"/>
      <c r="G209" s="1"/>
      <c r="H209" s="1"/>
      <c r="I209" s="1"/>
      <c r="J209" s="124"/>
      <c r="K209" s="125"/>
      <c r="L209" s="125"/>
      <c r="M209" s="125"/>
      <c r="N209" s="126"/>
      <c r="O209" s="125"/>
      <c r="P209" s="127"/>
      <c r="Q209" s="1"/>
      <c r="R209" s="125"/>
      <c r="S209" s="125"/>
      <c r="T209" s="125"/>
      <c r="U209" s="125"/>
      <c r="V209" s="125"/>
      <c r="W209" s="125"/>
      <c r="X209" s="125"/>
      <c r="Y209" s="125"/>
      <c r="Z209" s="125"/>
      <c r="AE209" s="1"/>
      <c r="AF209" s="129"/>
      <c r="AG209" s="126"/>
    </row>
    <row r="210" spans="1:40" s="119" customFormat="1" ht="16.5" hidden="1" customHeight="1" x14ac:dyDescent="0.25">
      <c r="A210" s="129"/>
      <c r="B210" s="129" t="s">
        <v>227</v>
      </c>
      <c r="C210" s="130"/>
      <c r="D210" s="131"/>
      <c r="E210" s="132"/>
      <c r="F210" s="132"/>
      <c r="G210" s="132"/>
      <c r="H210" s="132"/>
      <c r="I210" s="132"/>
      <c r="J210" s="133"/>
      <c r="K210" s="134"/>
      <c r="L210" s="134"/>
      <c r="M210" s="135"/>
      <c r="N210" s="118"/>
      <c r="O210" s="135"/>
      <c r="P210" s="136"/>
      <c r="Q210" s="132"/>
      <c r="R210" s="135"/>
      <c r="S210" s="135"/>
      <c r="T210" s="135"/>
      <c r="U210" s="135"/>
      <c r="V210" s="135"/>
      <c r="W210" s="135"/>
      <c r="X210" s="135"/>
      <c r="Y210" s="135"/>
      <c r="Z210" s="135"/>
      <c r="AA210" s="137"/>
      <c r="AB210" s="137"/>
      <c r="AC210" s="137"/>
      <c r="AD210" s="137"/>
      <c r="AE210" s="132"/>
      <c r="AF210" s="137"/>
      <c r="AG210" s="118"/>
      <c r="AH210" s="138">
        <v>0</v>
      </c>
      <c r="AI210" s="138">
        <v>0</v>
      </c>
      <c r="AJ210" s="138">
        <v>0</v>
      </c>
      <c r="AK210" s="138">
        <v>0</v>
      </c>
    </row>
    <row r="211" spans="1:40" s="119" customFormat="1" ht="15.75" hidden="1" customHeight="1" x14ac:dyDescent="0.25">
      <c r="A211" s="139"/>
      <c r="B211" s="126"/>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18"/>
    </row>
    <row r="212" spans="1:40" s="142" customFormat="1" ht="16.5" hidden="1" customHeight="1" x14ac:dyDescent="0.25">
      <c r="A212" s="141" t="s">
        <v>48</v>
      </c>
      <c r="B212" s="183" t="s">
        <v>228</v>
      </c>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c r="AA212" s="183"/>
      <c r="AB212" s="183"/>
      <c r="AC212" s="183"/>
      <c r="AD212" s="183"/>
      <c r="AE212" s="183"/>
      <c r="AF212" s="183"/>
      <c r="AG212" s="133"/>
    </row>
    <row r="213" spans="1:40" s="142" customFormat="1" ht="16.5" hidden="1" customHeight="1" x14ac:dyDescent="0.25">
      <c r="A213" s="141" t="s">
        <v>48</v>
      </c>
      <c r="B213" s="183" t="s">
        <v>229</v>
      </c>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c r="AA213" s="183"/>
      <c r="AB213" s="183"/>
      <c r="AC213" s="183"/>
      <c r="AD213" s="183"/>
      <c r="AE213" s="183"/>
      <c r="AF213" s="183"/>
      <c r="AG213" s="133"/>
    </row>
    <row r="214" spans="1:40" s="142" customFormat="1" ht="34.5" hidden="1" customHeight="1" x14ac:dyDescent="0.25">
      <c r="A214" s="141"/>
      <c r="B214" s="184" t="s">
        <v>230</v>
      </c>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c r="AB214" s="184"/>
      <c r="AC214" s="184"/>
      <c r="AD214" s="184"/>
      <c r="AE214" s="184"/>
      <c r="AF214" s="184"/>
      <c r="AG214" s="133"/>
    </row>
    <row r="215" spans="1:40" s="147" customFormat="1" hidden="1" x14ac:dyDescent="0.3">
      <c r="A215" s="143"/>
      <c r="B215" s="142" t="s">
        <v>231</v>
      </c>
      <c r="C215" s="144"/>
      <c r="D215" s="145"/>
      <c r="E215" s="146"/>
      <c r="F215" s="146"/>
      <c r="G215" s="146"/>
      <c r="H215" s="146"/>
      <c r="I215" s="146"/>
      <c r="J215" s="5"/>
      <c r="K215" s="9"/>
      <c r="L215" s="9"/>
      <c r="M215" s="9"/>
      <c r="N215" s="5"/>
      <c r="O215" s="9"/>
      <c r="P215" s="9"/>
      <c r="Q215" s="146"/>
      <c r="R215" s="9"/>
      <c r="S215" s="9"/>
      <c r="T215" s="9"/>
      <c r="U215" s="9"/>
      <c r="V215" s="9"/>
      <c r="W215" s="9"/>
      <c r="X215" s="9"/>
      <c r="Y215" s="9"/>
      <c r="Z215" s="9"/>
      <c r="AE215" s="146"/>
      <c r="AF215" s="148"/>
      <c r="AG215" s="5"/>
      <c r="AN215" s="149"/>
    </row>
    <row r="216" spans="1:40" s="147" customFormat="1" ht="30.75" hidden="1" customHeight="1" x14ac:dyDescent="0.25">
      <c r="A216" s="150"/>
      <c r="B216" s="185" t="s">
        <v>232</v>
      </c>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c r="AA216" s="185"/>
      <c r="AB216" s="185"/>
      <c r="AC216" s="185"/>
      <c r="AD216" s="185"/>
      <c r="AE216" s="185"/>
      <c r="AF216" s="185"/>
      <c r="AG216" s="5"/>
    </row>
    <row r="217" spans="1:40" s="147" customFormat="1" hidden="1" x14ac:dyDescent="0.3">
      <c r="A217" s="146"/>
      <c r="B217" s="151" t="s">
        <v>233</v>
      </c>
      <c r="C217" s="144"/>
      <c r="D217" s="145"/>
      <c r="E217" s="146"/>
      <c r="F217" s="146"/>
      <c r="G217" s="146"/>
      <c r="H217" s="146"/>
      <c r="I217" s="146"/>
      <c r="J217" s="5"/>
      <c r="K217" s="9"/>
      <c r="L217" s="9"/>
      <c r="M217" s="9"/>
      <c r="N217" s="5"/>
      <c r="O217" s="9"/>
      <c r="P217" s="9"/>
      <c r="Q217" s="146"/>
      <c r="R217" s="9"/>
      <c r="S217" s="9"/>
      <c r="T217" s="9"/>
      <c r="U217" s="9"/>
      <c r="V217" s="9"/>
      <c r="W217" s="9"/>
      <c r="X217" s="9"/>
      <c r="Y217" s="9"/>
      <c r="Z217" s="9"/>
      <c r="AE217" s="146"/>
      <c r="AF217" s="148"/>
      <c r="AG217" s="5"/>
    </row>
    <row r="218" spans="1:40" hidden="1" x14ac:dyDescent="0.3"/>
    <row r="219" spans="1:40" ht="30.75" hidden="1" customHeight="1" x14ac:dyDescent="0.25">
      <c r="B219" s="178" t="s">
        <v>234</v>
      </c>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c r="AC219" s="178"/>
      <c r="AD219" s="178"/>
      <c r="AE219" s="178"/>
      <c r="AF219" s="178"/>
    </row>
  </sheetData>
  <mergeCells count="46">
    <mergeCell ref="A3:AF3"/>
    <mergeCell ref="B219:AF219"/>
    <mergeCell ref="AF10:AF140"/>
    <mergeCell ref="AF180:AF181"/>
    <mergeCell ref="B207:AF207"/>
    <mergeCell ref="B212:AF212"/>
    <mergeCell ref="B213:AF213"/>
    <mergeCell ref="B214:AF214"/>
    <mergeCell ref="X6:Y6"/>
    <mergeCell ref="Z6:Z7"/>
    <mergeCell ref="AA6:AA7"/>
    <mergeCell ref="AB6:AC6"/>
    <mergeCell ref="B216:AF216"/>
    <mergeCell ref="B205:AF205"/>
    <mergeCell ref="AG5:AG7"/>
    <mergeCell ref="G6:G7"/>
    <mergeCell ref="H6:H7"/>
    <mergeCell ref="I6:I7"/>
    <mergeCell ref="J6:J7"/>
    <mergeCell ref="K6:K7"/>
    <mergeCell ref="L6:L7"/>
    <mergeCell ref="M6:M7"/>
    <mergeCell ref="N6:N7"/>
    <mergeCell ref="O6:O7"/>
    <mergeCell ref="P5:P7"/>
    <mergeCell ref="Q5:S5"/>
    <mergeCell ref="T5:V5"/>
    <mergeCell ref="W5:Y5"/>
    <mergeCell ref="Z5:AE5"/>
    <mergeCell ref="W6:W7"/>
    <mergeCell ref="A2:AF2"/>
    <mergeCell ref="AG2:BH2"/>
    <mergeCell ref="AG3:BH3"/>
    <mergeCell ref="A5:A7"/>
    <mergeCell ref="B5:B7"/>
    <mergeCell ref="C5:C7"/>
    <mergeCell ref="D5:D7"/>
    <mergeCell ref="E5:E7"/>
    <mergeCell ref="G5:J5"/>
    <mergeCell ref="K5:N5"/>
    <mergeCell ref="AF5:AF7"/>
    <mergeCell ref="Q6:Q7"/>
    <mergeCell ref="R6:S6"/>
    <mergeCell ref="T6:T7"/>
    <mergeCell ref="U6:V6"/>
    <mergeCell ref="AE6:AE7"/>
  </mergeCells>
  <conditionalFormatting sqref="AF166:AF171 AF162:AF164 AF154:AF160 AF151:AF152 AF5:AF7 AF173:AF178 AF215 AF217:AF218 AF208:AF210 AF146:AF149 AF142 AF144 AF220:AF65537">
    <cfRule type="containsText" dxfId="23" priority="6" stopIfTrue="1" operator="containsText" text="NTM 2020">
      <formula>NOT(ISERROR(SEARCH("NTM 2020",AF5)))</formula>
    </cfRule>
    <cfRule type="containsText" dxfId="22" priority="7" stopIfTrue="1" operator="containsText" text="NTM 2017">
      <formula>NOT(ISERROR(SEARCH("NTM 2017",AF5)))</formula>
    </cfRule>
    <cfRule type="containsText" dxfId="21" priority="8" stopIfTrue="1" operator="containsText" text="NTM 2016">
      <formula>NOT(ISERROR(SEARCH("NTM 2016",AF5)))</formula>
    </cfRule>
    <cfRule type="containsText" dxfId="20" priority="9" stopIfTrue="1" operator="containsText" text="NTM BỔ SUNG*">
      <formula>NOT(ISERROR(SEARCH("NTM BỔ SUNG*",AF5)))</formula>
    </cfRule>
    <cfRule type="containsText" dxfId="19" priority="10" stopIfTrue="1" operator="containsText" text="NTM 2017">
      <formula>NOT(ISERROR(SEARCH("NTM 2017",AF5)))</formula>
    </cfRule>
    <cfRule type="containsText" dxfId="18" priority="11" stopIfTrue="1" operator="containsText" text="NTM 2019">
      <formula>NOT(ISERROR(SEARCH("NTM 2019",AF5)))</formula>
    </cfRule>
    <cfRule type="containsText" dxfId="17" priority="12" stopIfTrue="1" operator="containsText" text="NTM 2018">
      <formula>NOT(ISERROR(SEARCH("NTM 2018",AF5)))</formula>
    </cfRule>
  </conditionalFormatting>
  <conditionalFormatting sqref="AF1 AF5:AF9 AF142 AF144:AF171 AF217:AF218 AF215 AF220:AF65537 AF173:AF180 AF208:AF211 AF182:AF204 AF206">
    <cfRule type="containsText" dxfId="16" priority="5" stopIfTrue="1" operator="containsText" text="NTM BS">
      <formula>NOT(ISERROR(SEARCH("NTM BS",AF1)))</formula>
    </cfRule>
  </conditionalFormatting>
  <conditionalFormatting sqref="AF141">
    <cfRule type="containsText" dxfId="15" priority="4" stopIfTrue="1" operator="containsText" text="NTM BS">
      <formula>NOT(ISERROR(SEARCH("NTM BS",AF141)))</formula>
    </cfRule>
  </conditionalFormatting>
  <conditionalFormatting sqref="AF172">
    <cfRule type="containsText" dxfId="14" priority="3" stopIfTrue="1" operator="containsText" text="NTM BS">
      <formula>NOT(ISERROR(SEARCH("NTM BS",AF172)))</formula>
    </cfRule>
  </conditionalFormatting>
  <conditionalFormatting sqref="AF143">
    <cfRule type="containsText" dxfId="13" priority="2" stopIfTrue="1" operator="containsText" text="NTM BS">
      <formula>NOT(ISERROR(SEARCH("NTM BS",AF143)))</formula>
    </cfRule>
  </conditionalFormatting>
  <conditionalFormatting sqref="AF10">
    <cfRule type="containsText" dxfId="12" priority="1" stopIfTrue="1" operator="containsText" text="NTM BS">
      <formula>NOT(ISERROR(SEARCH("NTM BS",AF10)))</formula>
    </cfRule>
  </conditionalFormatting>
  <pageMargins left="0.58238636363636365" right="0.55397727272727271" top="0.74803149606299213" bottom="0.74803149606299213" header="0.31496062992125984" footer="0.31496062992125984"/>
  <pageSetup paperSize="9" scale="75"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19"/>
  <sheetViews>
    <sheetView tabSelected="1" topLeftCell="A2" zoomScale="70" zoomScaleNormal="70" zoomScalePageLayoutView="55" workbookViewId="0">
      <selection activeCell="R10" sqref="R10"/>
    </sheetView>
  </sheetViews>
  <sheetFormatPr defaultColWidth="8.88671875" defaultRowHeight="18.75" x14ac:dyDescent="0.3"/>
  <cols>
    <col min="1" max="1" width="5.44140625" style="4" customWidth="1"/>
    <col min="2" max="2" width="46.44140625" style="152" customWidth="1"/>
    <col min="3" max="3" width="7.88671875" style="2" hidden="1" customWidth="1"/>
    <col min="4" max="4" width="11" style="3" hidden="1" customWidth="1"/>
    <col min="5" max="5" width="9.109375" style="4" hidden="1" customWidth="1"/>
    <col min="6" max="6" width="7.6640625" style="4" hidden="1" customWidth="1"/>
    <col min="7" max="7" width="7.33203125" style="4" hidden="1" customWidth="1"/>
    <col min="8" max="8" width="7.5546875" style="4" hidden="1" customWidth="1"/>
    <col min="9" max="9" width="6.88671875" style="4" hidden="1" customWidth="1"/>
    <col min="10" max="10" width="8.6640625" style="5" hidden="1" customWidth="1"/>
    <col min="11" max="11" width="7.33203125" style="6" hidden="1" customWidth="1"/>
    <col min="12" max="12" width="6.5546875" style="6" hidden="1" customWidth="1"/>
    <col min="13" max="13" width="7.33203125" style="7" hidden="1" customWidth="1"/>
    <col min="14" max="14" width="8.6640625" style="8" hidden="1" customWidth="1"/>
    <col min="15" max="15" width="11.88671875" style="7" hidden="1" customWidth="1"/>
    <col min="16" max="16" width="2.44140625" style="9" hidden="1" customWidth="1"/>
    <col min="17" max="17" width="8.88671875" style="4" customWidth="1"/>
    <col min="18" max="18" width="9.5546875" style="7" customWidth="1"/>
    <col min="19" max="19" width="7.77734375" style="7" customWidth="1"/>
    <col min="20" max="21" width="8" style="7" customWidth="1"/>
    <col min="22" max="22" width="8.21875" style="7" customWidth="1"/>
    <col min="23" max="24" width="9.5546875" style="7" hidden="1" customWidth="1"/>
    <col min="25" max="25" width="7.5546875" style="7" hidden="1" customWidth="1"/>
    <col min="26" max="26" width="8.5546875" style="7" hidden="1" customWidth="1"/>
    <col min="27" max="27" width="8.44140625" style="10" customWidth="1"/>
    <col min="28" max="28" width="8.77734375" style="10" customWidth="1"/>
    <col min="29" max="29" width="8.44140625" style="10" customWidth="1"/>
    <col min="30" max="30" width="8" style="10" hidden="1" customWidth="1"/>
    <col min="31" max="31" width="10" style="4" hidden="1" customWidth="1"/>
    <col min="32" max="32" width="26.21875" style="11" customWidth="1"/>
    <col min="33" max="33" width="31.88671875" style="153" hidden="1" customWidth="1"/>
    <col min="34" max="36" width="0" style="10" hidden="1" customWidth="1"/>
    <col min="37" max="37" width="9.5546875" style="10" hidden="1" customWidth="1"/>
    <col min="38" max="40" width="0" style="10" hidden="1" customWidth="1"/>
    <col min="41" max="256" width="8.88671875" style="10"/>
    <col min="257" max="257" width="5.44140625" style="10" customWidth="1"/>
    <col min="258" max="258" width="37.21875" style="10" customWidth="1"/>
    <col min="259" max="272" width="0" style="10" hidden="1" customWidth="1"/>
    <col min="273" max="273" width="7.6640625" style="10" customWidth="1"/>
    <col min="274" max="274" width="9.5546875" style="10" customWidth="1"/>
    <col min="275" max="275" width="7.77734375" style="10" customWidth="1"/>
    <col min="276" max="277" width="8" style="10" customWidth="1"/>
    <col min="278" max="278" width="8.21875" style="10" customWidth="1"/>
    <col min="279" max="282" width="0" style="10" hidden="1" customWidth="1"/>
    <col min="283" max="283" width="8.44140625" style="10" customWidth="1"/>
    <col min="284" max="285" width="7.77734375" style="10" customWidth="1"/>
    <col min="286" max="286" width="0" style="10" hidden="1" customWidth="1"/>
    <col min="287" max="287" width="10" style="10" customWidth="1"/>
    <col min="288" max="288" width="26.21875" style="10" customWidth="1"/>
    <col min="289" max="296" width="0" style="10" hidden="1" customWidth="1"/>
    <col min="297" max="512" width="8.88671875" style="10"/>
    <col min="513" max="513" width="5.44140625" style="10" customWidth="1"/>
    <col min="514" max="514" width="37.21875" style="10" customWidth="1"/>
    <col min="515" max="528" width="0" style="10" hidden="1" customWidth="1"/>
    <col min="529" max="529" width="7.6640625" style="10" customWidth="1"/>
    <col min="530" max="530" width="9.5546875" style="10" customWidth="1"/>
    <col min="531" max="531" width="7.77734375" style="10" customWidth="1"/>
    <col min="532" max="533" width="8" style="10" customWidth="1"/>
    <col min="534" max="534" width="8.21875" style="10" customWidth="1"/>
    <col min="535" max="538" width="0" style="10" hidden="1" customWidth="1"/>
    <col min="539" max="539" width="8.44140625" style="10" customWidth="1"/>
    <col min="540" max="541" width="7.77734375" style="10" customWidth="1"/>
    <col min="542" max="542" width="0" style="10" hidden="1" customWidth="1"/>
    <col min="543" max="543" width="10" style="10" customWidth="1"/>
    <col min="544" max="544" width="26.21875" style="10" customWidth="1"/>
    <col min="545" max="552" width="0" style="10" hidden="1" customWidth="1"/>
    <col min="553" max="768" width="8.88671875" style="10"/>
    <col min="769" max="769" width="5.44140625" style="10" customWidth="1"/>
    <col min="770" max="770" width="37.21875" style="10" customWidth="1"/>
    <col min="771" max="784" width="0" style="10" hidden="1" customWidth="1"/>
    <col min="785" max="785" width="7.6640625" style="10" customWidth="1"/>
    <col min="786" max="786" width="9.5546875" style="10" customWidth="1"/>
    <col min="787" max="787" width="7.77734375" style="10" customWidth="1"/>
    <col min="788" max="789" width="8" style="10" customWidth="1"/>
    <col min="790" max="790" width="8.21875" style="10" customWidth="1"/>
    <col min="791" max="794" width="0" style="10" hidden="1" customWidth="1"/>
    <col min="795" max="795" width="8.44140625" style="10" customWidth="1"/>
    <col min="796" max="797" width="7.77734375" style="10" customWidth="1"/>
    <col min="798" max="798" width="0" style="10" hidden="1" customWidth="1"/>
    <col min="799" max="799" width="10" style="10" customWidth="1"/>
    <col min="800" max="800" width="26.21875" style="10" customWidth="1"/>
    <col min="801" max="808" width="0" style="10" hidden="1" customWidth="1"/>
    <col min="809" max="1024" width="8.88671875" style="10"/>
    <col min="1025" max="1025" width="5.44140625" style="10" customWidth="1"/>
    <col min="1026" max="1026" width="37.21875" style="10" customWidth="1"/>
    <col min="1027" max="1040" width="0" style="10" hidden="1" customWidth="1"/>
    <col min="1041" max="1041" width="7.6640625" style="10" customWidth="1"/>
    <col min="1042" max="1042" width="9.5546875" style="10" customWidth="1"/>
    <col min="1043" max="1043" width="7.77734375" style="10" customWidth="1"/>
    <col min="1044" max="1045" width="8" style="10" customWidth="1"/>
    <col min="1046" max="1046" width="8.21875" style="10" customWidth="1"/>
    <col min="1047" max="1050" width="0" style="10" hidden="1" customWidth="1"/>
    <col min="1051" max="1051" width="8.44140625" style="10" customWidth="1"/>
    <col min="1052" max="1053" width="7.77734375" style="10" customWidth="1"/>
    <col min="1054" max="1054" width="0" style="10" hidden="1" customWidth="1"/>
    <col min="1055" max="1055" width="10" style="10" customWidth="1"/>
    <col min="1056" max="1056" width="26.21875" style="10" customWidth="1"/>
    <col min="1057" max="1064" width="0" style="10" hidden="1" customWidth="1"/>
    <col min="1065" max="1280" width="8.88671875" style="10"/>
    <col min="1281" max="1281" width="5.44140625" style="10" customWidth="1"/>
    <col min="1282" max="1282" width="37.21875" style="10" customWidth="1"/>
    <col min="1283" max="1296" width="0" style="10" hidden="1" customWidth="1"/>
    <col min="1297" max="1297" width="7.6640625" style="10" customWidth="1"/>
    <col min="1298" max="1298" width="9.5546875" style="10" customWidth="1"/>
    <col min="1299" max="1299" width="7.77734375" style="10" customWidth="1"/>
    <col min="1300" max="1301" width="8" style="10" customWidth="1"/>
    <col min="1302" max="1302" width="8.21875" style="10" customWidth="1"/>
    <col min="1303" max="1306" width="0" style="10" hidden="1" customWidth="1"/>
    <col min="1307" max="1307" width="8.44140625" style="10" customWidth="1"/>
    <col min="1308" max="1309" width="7.77734375" style="10" customWidth="1"/>
    <col min="1310" max="1310" width="0" style="10" hidden="1" customWidth="1"/>
    <col min="1311" max="1311" width="10" style="10" customWidth="1"/>
    <col min="1312" max="1312" width="26.21875" style="10" customWidth="1"/>
    <col min="1313" max="1320" width="0" style="10" hidden="1" customWidth="1"/>
    <col min="1321" max="1536" width="8.88671875" style="10"/>
    <col min="1537" max="1537" width="5.44140625" style="10" customWidth="1"/>
    <col min="1538" max="1538" width="37.21875" style="10" customWidth="1"/>
    <col min="1539" max="1552" width="0" style="10" hidden="1" customWidth="1"/>
    <col min="1553" max="1553" width="7.6640625" style="10" customWidth="1"/>
    <col min="1554" max="1554" width="9.5546875" style="10" customWidth="1"/>
    <col min="1555" max="1555" width="7.77734375" style="10" customWidth="1"/>
    <col min="1556" max="1557" width="8" style="10" customWidth="1"/>
    <col min="1558" max="1558" width="8.21875" style="10" customWidth="1"/>
    <col min="1559" max="1562" width="0" style="10" hidden="1" customWidth="1"/>
    <col min="1563" max="1563" width="8.44140625" style="10" customWidth="1"/>
    <col min="1564" max="1565" width="7.77734375" style="10" customWidth="1"/>
    <col min="1566" max="1566" width="0" style="10" hidden="1" customWidth="1"/>
    <col min="1567" max="1567" width="10" style="10" customWidth="1"/>
    <col min="1568" max="1568" width="26.21875" style="10" customWidth="1"/>
    <col min="1569" max="1576" width="0" style="10" hidden="1" customWidth="1"/>
    <col min="1577" max="1792" width="8.88671875" style="10"/>
    <col min="1793" max="1793" width="5.44140625" style="10" customWidth="1"/>
    <col min="1794" max="1794" width="37.21875" style="10" customWidth="1"/>
    <col min="1795" max="1808" width="0" style="10" hidden="1" customWidth="1"/>
    <col min="1809" max="1809" width="7.6640625" style="10" customWidth="1"/>
    <col min="1810" max="1810" width="9.5546875" style="10" customWidth="1"/>
    <col min="1811" max="1811" width="7.77734375" style="10" customWidth="1"/>
    <col min="1812" max="1813" width="8" style="10" customWidth="1"/>
    <col min="1814" max="1814" width="8.21875" style="10" customWidth="1"/>
    <col min="1815" max="1818" width="0" style="10" hidden="1" customWidth="1"/>
    <col min="1819" max="1819" width="8.44140625" style="10" customWidth="1"/>
    <col min="1820" max="1821" width="7.77734375" style="10" customWidth="1"/>
    <col min="1822" max="1822" width="0" style="10" hidden="1" customWidth="1"/>
    <col min="1823" max="1823" width="10" style="10" customWidth="1"/>
    <col min="1824" max="1824" width="26.21875" style="10" customWidth="1"/>
    <col min="1825" max="1832" width="0" style="10" hidden="1" customWidth="1"/>
    <col min="1833" max="2048" width="8.88671875" style="10"/>
    <col min="2049" max="2049" width="5.44140625" style="10" customWidth="1"/>
    <col min="2050" max="2050" width="37.21875" style="10" customWidth="1"/>
    <col min="2051" max="2064" width="0" style="10" hidden="1" customWidth="1"/>
    <col min="2065" max="2065" width="7.6640625" style="10" customWidth="1"/>
    <col min="2066" max="2066" width="9.5546875" style="10" customWidth="1"/>
    <col min="2067" max="2067" width="7.77734375" style="10" customWidth="1"/>
    <col min="2068" max="2069" width="8" style="10" customWidth="1"/>
    <col min="2070" max="2070" width="8.21875" style="10" customWidth="1"/>
    <col min="2071" max="2074" width="0" style="10" hidden="1" customWidth="1"/>
    <col min="2075" max="2075" width="8.44140625" style="10" customWidth="1"/>
    <col min="2076" max="2077" width="7.77734375" style="10" customWidth="1"/>
    <col min="2078" max="2078" width="0" style="10" hidden="1" customWidth="1"/>
    <col min="2079" max="2079" width="10" style="10" customWidth="1"/>
    <col min="2080" max="2080" width="26.21875" style="10" customWidth="1"/>
    <col min="2081" max="2088" width="0" style="10" hidden="1" customWidth="1"/>
    <col min="2089" max="2304" width="8.88671875" style="10"/>
    <col min="2305" max="2305" width="5.44140625" style="10" customWidth="1"/>
    <col min="2306" max="2306" width="37.21875" style="10" customWidth="1"/>
    <col min="2307" max="2320" width="0" style="10" hidden="1" customWidth="1"/>
    <col min="2321" max="2321" width="7.6640625" style="10" customWidth="1"/>
    <col min="2322" max="2322" width="9.5546875" style="10" customWidth="1"/>
    <col min="2323" max="2323" width="7.77734375" style="10" customWidth="1"/>
    <col min="2324" max="2325" width="8" style="10" customWidth="1"/>
    <col min="2326" max="2326" width="8.21875" style="10" customWidth="1"/>
    <col min="2327" max="2330" width="0" style="10" hidden="1" customWidth="1"/>
    <col min="2331" max="2331" width="8.44140625" style="10" customWidth="1"/>
    <col min="2332" max="2333" width="7.77734375" style="10" customWidth="1"/>
    <col min="2334" max="2334" width="0" style="10" hidden="1" customWidth="1"/>
    <col min="2335" max="2335" width="10" style="10" customWidth="1"/>
    <col min="2336" max="2336" width="26.21875" style="10" customWidth="1"/>
    <col min="2337" max="2344" width="0" style="10" hidden="1" customWidth="1"/>
    <col min="2345" max="2560" width="8.88671875" style="10"/>
    <col min="2561" max="2561" width="5.44140625" style="10" customWidth="1"/>
    <col min="2562" max="2562" width="37.21875" style="10" customWidth="1"/>
    <col min="2563" max="2576" width="0" style="10" hidden="1" customWidth="1"/>
    <col min="2577" max="2577" width="7.6640625" style="10" customWidth="1"/>
    <col min="2578" max="2578" width="9.5546875" style="10" customWidth="1"/>
    <col min="2579" max="2579" width="7.77734375" style="10" customWidth="1"/>
    <col min="2580" max="2581" width="8" style="10" customWidth="1"/>
    <col min="2582" max="2582" width="8.21875" style="10" customWidth="1"/>
    <col min="2583" max="2586" width="0" style="10" hidden="1" customWidth="1"/>
    <col min="2587" max="2587" width="8.44140625" style="10" customWidth="1"/>
    <col min="2588" max="2589" width="7.77734375" style="10" customWidth="1"/>
    <col min="2590" max="2590" width="0" style="10" hidden="1" customWidth="1"/>
    <col min="2591" max="2591" width="10" style="10" customWidth="1"/>
    <col min="2592" max="2592" width="26.21875" style="10" customWidth="1"/>
    <col min="2593" max="2600" width="0" style="10" hidden="1" customWidth="1"/>
    <col min="2601" max="2816" width="8.88671875" style="10"/>
    <col min="2817" max="2817" width="5.44140625" style="10" customWidth="1"/>
    <col min="2818" max="2818" width="37.21875" style="10" customWidth="1"/>
    <col min="2819" max="2832" width="0" style="10" hidden="1" customWidth="1"/>
    <col min="2833" max="2833" width="7.6640625" style="10" customWidth="1"/>
    <col min="2834" max="2834" width="9.5546875" style="10" customWidth="1"/>
    <col min="2835" max="2835" width="7.77734375" style="10" customWidth="1"/>
    <col min="2836" max="2837" width="8" style="10" customWidth="1"/>
    <col min="2838" max="2838" width="8.21875" style="10" customWidth="1"/>
    <col min="2839" max="2842" width="0" style="10" hidden="1" customWidth="1"/>
    <col min="2843" max="2843" width="8.44140625" style="10" customWidth="1"/>
    <col min="2844" max="2845" width="7.77734375" style="10" customWidth="1"/>
    <col min="2846" max="2846" width="0" style="10" hidden="1" customWidth="1"/>
    <col min="2847" max="2847" width="10" style="10" customWidth="1"/>
    <col min="2848" max="2848" width="26.21875" style="10" customWidth="1"/>
    <col min="2849" max="2856" width="0" style="10" hidden="1" customWidth="1"/>
    <col min="2857" max="3072" width="8.88671875" style="10"/>
    <col min="3073" max="3073" width="5.44140625" style="10" customWidth="1"/>
    <col min="3074" max="3074" width="37.21875" style="10" customWidth="1"/>
    <col min="3075" max="3088" width="0" style="10" hidden="1" customWidth="1"/>
    <col min="3089" max="3089" width="7.6640625" style="10" customWidth="1"/>
    <col min="3090" max="3090" width="9.5546875" style="10" customWidth="1"/>
    <col min="3091" max="3091" width="7.77734375" style="10" customWidth="1"/>
    <col min="3092" max="3093" width="8" style="10" customWidth="1"/>
    <col min="3094" max="3094" width="8.21875" style="10" customWidth="1"/>
    <col min="3095" max="3098" width="0" style="10" hidden="1" customWidth="1"/>
    <col min="3099" max="3099" width="8.44140625" style="10" customWidth="1"/>
    <col min="3100" max="3101" width="7.77734375" style="10" customWidth="1"/>
    <col min="3102" max="3102" width="0" style="10" hidden="1" customWidth="1"/>
    <col min="3103" max="3103" width="10" style="10" customWidth="1"/>
    <col min="3104" max="3104" width="26.21875" style="10" customWidth="1"/>
    <col min="3105" max="3112" width="0" style="10" hidden="1" customWidth="1"/>
    <col min="3113" max="3328" width="8.88671875" style="10"/>
    <col min="3329" max="3329" width="5.44140625" style="10" customWidth="1"/>
    <col min="3330" max="3330" width="37.21875" style="10" customWidth="1"/>
    <col min="3331" max="3344" width="0" style="10" hidden="1" customWidth="1"/>
    <col min="3345" max="3345" width="7.6640625" style="10" customWidth="1"/>
    <col min="3346" max="3346" width="9.5546875" style="10" customWidth="1"/>
    <col min="3347" max="3347" width="7.77734375" style="10" customWidth="1"/>
    <col min="3348" max="3349" width="8" style="10" customWidth="1"/>
    <col min="3350" max="3350" width="8.21875" style="10" customWidth="1"/>
    <col min="3351" max="3354" width="0" style="10" hidden="1" customWidth="1"/>
    <col min="3355" max="3355" width="8.44140625" style="10" customWidth="1"/>
    <col min="3356" max="3357" width="7.77734375" style="10" customWidth="1"/>
    <col min="3358" max="3358" width="0" style="10" hidden="1" customWidth="1"/>
    <col min="3359" max="3359" width="10" style="10" customWidth="1"/>
    <col min="3360" max="3360" width="26.21875" style="10" customWidth="1"/>
    <col min="3361" max="3368" width="0" style="10" hidden="1" customWidth="1"/>
    <col min="3369" max="3584" width="8.88671875" style="10"/>
    <col min="3585" max="3585" width="5.44140625" style="10" customWidth="1"/>
    <col min="3586" max="3586" width="37.21875" style="10" customWidth="1"/>
    <col min="3587" max="3600" width="0" style="10" hidden="1" customWidth="1"/>
    <col min="3601" max="3601" width="7.6640625" style="10" customWidth="1"/>
    <col min="3602" max="3602" width="9.5546875" style="10" customWidth="1"/>
    <col min="3603" max="3603" width="7.77734375" style="10" customWidth="1"/>
    <col min="3604" max="3605" width="8" style="10" customWidth="1"/>
    <col min="3606" max="3606" width="8.21875" style="10" customWidth="1"/>
    <col min="3607" max="3610" width="0" style="10" hidden="1" customWidth="1"/>
    <col min="3611" max="3611" width="8.44140625" style="10" customWidth="1"/>
    <col min="3612" max="3613" width="7.77734375" style="10" customWidth="1"/>
    <col min="3614" max="3614" width="0" style="10" hidden="1" customWidth="1"/>
    <col min="3615" max="3615" width="10" style="10" customWidth="1"/>
    <col min="3616" max="3616" width="26.21875" style="10" customWidth="1"/>
    <col min="3617" max="3624" width="0" style="10" hidden="1" customWidth="1"/>
    <col min="3625" max="3840" width="8.88671875" style="10"/>
    <col min="3841" max="3841" width="5.44140625" style="10" customWidth="1"/>
    <col min="3842" max="3842" width="37.21875" style="10" customWidth="1"/>
    <col min="3843" max="3856" width="0" style="10" hidden="1" customWidth="1"/>
    <col min="3857" max="3857" width="7.6640625" style="10" customWidth="1"/>
    <col min="3858" max="3858" width="9.5546875" style="10" customWidth="1"/>
    <col min="3859" max="3859" width="7.77734375" style="10" customWidth="1"/>
    <col min="3860" max="3861" width="8" style="10" customWidth="1"/>
    <col min="3862" max="3862" width="8.21875" style="10" customWidth="1"/>
    <col min="3863" max="3866" width="0" style="10" hidden="1" customWidth="1"/>
    <col min="3867" max="3867" width="8.44140625" style="10" customWidth="1"/>
    <col min="3868" max="3869" width="7.77734375" style="10" customWidth="1"/>
    <col min="3870" max="3870" width="0" style="10" hidden="1" customWidth="1"/>
    <col min="3871" max="3871" width="10" style="10" customWidth="1"/>
    <col min="3872" max="3872" width="26.21875" style="10" customWidth="1"/>
    <col min="3873" max="3880" width="0" style="10" hidden="1" customWidth="1"/>
    <col min="3881" max="4096" width="8.88671875" style="10"/>
    <col min="4097" max="4097" width="5.44140625" style="10" customWidth="1"/>
    <col min="4098" max="4098" width="37.21875" style="10" customWidth="1"/>
    <col min="4099" max="4112" width="0" style="10" hidden="1" customWidth="1"/>
    <col min="4113" max="4113" width="7.6640625" style="10" customWidth="1"/>
    <col min="4114" max="4114" width="9.5546875" style="10" customWidth="1"/>
    <col min="4115" max="4115" width="7.77734375" style="10" customWidth="1"/>
    <col min="4116" max="4117" width="8" style="10" customWidth="1"/>
    <col min="4118" max="4118" width="8.21875" style="10" customWidth="1"/>
    <col min="4119" max="4122" width="0" style="10" hidden="1" customWidth="1"/>
    <col min="4123" max="4123" width="8.44140625" style="10" customWidth="1"/>
    <col min="4124" max="4125" width="7.77734375" style="10" customWidth="1"/>
    <col min="4126" max="4126" width="0" style="10" hidden="1" customWidth="1"/>
    <col min="4127" max="4127" width="10" style="10" customWidth="1"/>
    <col min="4128" max="4128" width="26.21875" style="10" customWidth="1"/>
    <col min="4129" max="4136" width="0" style="10" hidden="1" customWidth="1"/>
    <col min="4137" max="4352" width="8.88671875" style="10"/>
    <col min="4353" max="4353" width="5.44140625" style="10" customWidth="1"/>
    <col min="4354" max="4354" width="37.21875" style="10" customWidth="1"/>
    <col min="4355" max="4368" width="0" style="10" hidden="1" customWidth="1"/>
    <col min="4369" max="4369" width="7.6640625" style="10" customWidth="1"/>
    <col min="4370" max="4370" width="9.5546875" style="10" customWidth="1"/>
    <col min="4371" max="4371" width="7.77734375" style="10" customWidth="1"/>
    <col min="4372" max="4373" width="8" style="10" customWidth="1"/>
    <col min="4374" max="4374" width="8.21875" style="10" customWidth="1"/>
    <col min="4375" max="4378" width="0" style="10" hidden="1" customWidth="1"/>
    <col min="4379" max="4379" width="8.44140625" style="10" customWidth="1"/>
    <col min="4380" max="4381" width="7.77734375" style="10" customWidth="1"/>
    <col min="4382" max="4382" width="0" style="10" hidden="1" customWidth="1"/>
    <col min="4383" max="4383" width="10" style="10" customWidth="1"/>
    <col min="4384" max="4384" width="26.21875" style="10" customWidth="1"/>
    <col min="4385" max="4392" width="0" style="10" hidden="1" customWidth="1"/>
    <col min="4393" max="4608" width="8.88671875" style="10"/>
    <col min="4609" max="4609" width="5.44140625" style="10" customWidth="1"/>
    <col min="4610" max="4610" width="37.21875" style="10" customWidth="1"/>
    <col min="4611" max="4624" width="0" style="10" hidden="1" customWidth="1"/>
    <col min="4625" max="4625" width="7.6640625" style="10" customWidth="1"/>
    <col min="4626" max="4626" width="9.5546875" style="10" customWidth="1"/>
    <col min="4627" max="4627" width="7.77734375" style="10" customWidth="1"/>
    <col min="4628" max="4629" width="8" style="10" customWidth="1"/>
    <col min="4630" max="4630" width="8.21875" style="10" customWidth="1"/>
    <col min="4631" max="4634" width="0" style="10" hidden="1" customWidth="1"/>
    <col min="4635" max="4635" width="8.44140625" style="10" customWidth="1"/>
    <col min="4636" max="4637" width="7.77734375" style="10" customWidth="1"/>
    <col min="4638" max="4638" width="0" style="10" hidden="1" customWidth="1"/>
    <col min="4639" max="4639" width="10" style="10" customWidth="1"/>
    <col min="4640" max="4640" width="26.21875" style="10" customWidth="1"/>
    <col min="4641" max="4648" width="0" style="10" hidden="1" customWidth="1"/>
    <col min="4649" max="4864" width="8.88671875" style="10"/>
    <col min="4865" max="4865" width="5.44140625" style="10" customWidth="1"/>
    <col min="4866" max="4866" width="37.21875" style="10" customWidth="1"/>
    <col min="4867" max="4880" width="0" style="10" hidden="1" customWidth="1"/>
    <col min="4881" max="4881" width="7.6640625" style="10" customWidth="1"/>
    <col min="4882" max="4882" width="9.5546875" style="10" customWidth="1"/>
    <col min="4883" max="4883" width="7.77734375" style="10" customWidth="1"/>
    <col min="4884" max="4885" width="8" style="10" customWidth="1"/>
    <col min="4886" max="4886" width="8.21875" style="10" customWidth="1"/>
    <col min="4887" max="4890" width="0" style="10" hidden="1" customWidth="1"/>
    <col min="4891" max="4891" width="8.44140625" style="10" customWidth="1"/>
    <col min="4892" max="4893" width="7.77734375" style="10" customWidth="1"/>
    <col min="4894" max="4894" width="0" style="10" hidden="1" customWidth="1"/>
    <col min="4895" max="4895" width="10" style="10" customWidth="1"/>
    <col min="4896" max="4896" width="26.21875" style="10" customWidth="1"/>
    <col min="4897" max="4904" width="0" style="10" hidden="1" customWidth="1"/>
    <col min="4905" max="5120" width="8.88671875" style="10"/>
    <col min="5121" max="5121" width="5.44140625" style="10" customWidth="1"/>
    <col min="5122" max="5122" width="37.21875" style="10" customWidth="1"/>
    <col min="5123" max="5136" width="0" style="10" hidden="1" customWidth="1"/>
    <col min="5137" max="5137" width="7.6640625" style="10" customWidth="1"/>
    <col min="5138" max="5138" width="9.5546875" style="10" customWidth="1"/>
    <col min="5139" max="5139" width="7.77734375" style="10" customWidth="1"/>
    <col min="5140" max="5141" width="8" style="10" customWidth="1"/>
    <col min="5142" max="5142" width="8.21875" style="10" customWidth="1"/>
    <col min="5143" max="5146" width="0" style="10" hidden="1" customWidth="1"/>
    <col min="5147" max="5147" width="8.44140625" style="10" customWidth="1"/>
    <col min="5148" max="5149" width="7.77734375" style="10" customWidth="1"/>
    <col min="5150" max="5150" width="0" style="10" hidden="1" customWidth="1"/>
    <col min="5151" max="5151" width="10" style="10" customWidth="1"/>
    <col min="5152" max="5152" width="26.21875" style="10" customWidth="1"/>
    <col min="5153" max="5160" width="0" style="10" hidden="1" customWidth="1"/>
    <col min="5161" max="5376" width="8.88671875" style="10"/>
    <col min="5377" max="5377" width="5.44140625" style="10" customWidth="1"/>
    <col min="5378" max="5378" width="37.21875" style="10" customWidth="1"/>
    <col min="5379" max="5392" width="0" style="10" hidden="1" customWidth="1"/>
    <col min="5393" max="5393" width="7.6640625" style="10" customWidth="1"/>
    <col min="5394" max="5394" width="9.5546875" style="10" customWidth="1"/>
    <col min="5395" max="5395" width="7.77734375" style="10" customWidth="1"/>
    <col min="5396" max="5397" width="8" style="10" customWidth="1"/>
    <col min="5398" max="5398" width="8.21875" style="10" customWidth="1"/>
    <col min="5399" max="5402" width="0" style="10" hidden="1" customWidth="1"/>
    <col min="5403" max="5403" width="8.44140625" style="10" customWidth="1"/>
    <col min="5404" max="5405" width="7.77734375" style="10" customWidth="1"/>
    <col min="5406" max="5406" width="0" style="10" hidden="1" customWidth="1"/>
    <col min="5407" max="5407" width="10" style="10" customWidth="1"/>
    <col min="5408" max="5408" width="26.21875" style="10" customWidth="1"/>
    <col min="5409" max="5416" width="0" style="10" hidden="1" customWidth="1"/>
    <col min="5417" max="5632" width="8.88671875" style="10"/>
    <col min="5633" max="5633" width="5.44140625" style="10" customWidth="1"/>
    <col min="5634" max="5634" width="37.21875" style="10" customWidth="1"/>
    <col min="5635" max="5648" width="0" style="10" hidden="1" customWidth="1"/>
    <col min="5649" max="5649" width="7.6640625" style="10" customWidth="1"/>
    <col min="5650" max="5650" width="9.5546875" style="10" customWidth="1"/>
    <col min="5651" max="5651" width="7.77734375" style="10" customWidth="1"/>
    <col min="5652" max="5653" width="8" style="10" customWidth="1"/>
    <col min="5654" max="5654" width="8.21875" style="10" customWidth="1"/>
    <col min="5655" max="5658" width="0" style="10" hidden="1" customWidth="1"/>
    <col min="5659" max="5659" width="8.44140625" style="10" customWidth="1"/>
    <col min="5660" max="5661" width="7.77734375" style="10" customWidth="1"/>
    <col min="5662" max="5662" width="0" style="10" hidden="1" customWidth="1"/>
    <col min="5663" max="5663" width="10" style="10" customWidth="1"/>
    <col min="5664" max="5664" width="26.21875" style="10" customWidth="1"/>
    <col min="5665" max="5672" width="0" style="10" hidden="1" customWidth="1"/>
    <col min="5673" max="5888" width="8.88671875" style="10"/>
    <col min="5889" max="5889" width="5.44140625" style="10" customWidth="1"/>
    <col min="5890" max="5890" width="37.21875" style="10" customWidth="1"/>
    <col min="5891" max="5904" width="0" style="10" hidden="1" customWidth="1"/>
    <col min="5905" max="5905" width="7.6640625" style="10" customWidth="1"/>
    <col min="5906" max="5906" width="9.5546875" style="10" customWidth="1"/>
    <col min="5907" max="5907" width="7.77734375" style="10" customWidth="1"/>
    <col min="5908" max="5909" width="8" style="10" customWidth="1"/>
    <col min="5910" max="5910" width="8.21875" style="10" customWidth="1"/>
    <col min="5911" max="5914" width="0" style="10" hidden="1" customWidth="1"/>
    <col min="5915" max="5915" width="8.44140625" style="10" customWidth="1"/>
    <col min="5916" max="5917" width="7.77734375" style="10" customWidth="1"/>
    <col min="5918" max="5918" width="0" style="10" hidden="1" customWidth="1"/>
    <col min="5919" max="5919" width="10" style="10" customWidth="1"/>
    <col min="5920" max="5920" width="26.21875" style="10" customWidth="1"/>
    <col min="5921" max="5928" width="0" style="10" hidden="1" customWidth="1"/>
    <col min="5929" max="6144" width="8.88671875" style="10"/>
    <col min="6145" max="6145" width="5.44140625" style="10" customWidth="1"/>
    <col min="6146" max="6146" width="37.21875" style="10" customWidth="1"/>
    <col min="6147" max="6160" width="0" style="10" hidden="1" customWidth="1"/>
    <col min="6161" max="6161" width="7.6640625" style="10" customWidth="1"/>
    <col min="6162" max="6162" width="9.5546875" style="10" customWidth="1"/>
    <col min="6163" max="6163" width="7.77734375" style="10" customWidth="1"/>
    <col min="6164" max="6165" width="8" style="10" customWidth="1"/>
    <col min="6166" max="6166" width="8.21875" style="10" customWidth="1"/>
    <col min="6167" max="6170" width="0" style="10" hidden="1" customWidth="1"/>
    <col min="6171" max="6171" width="8.44140625" style="10" customWidth="1"/>
    <col min="6172" max="6173" width="7.77734375" style="10" customWidth="1"/>
    <col min="6174" max="6174" width="0" style="10" hidden="1" customWidth="1"/>
    <col min="6175" max="6175" width="10" style="10" customWidth="1"/>
    <col min="6176" max="6176" width="26.21875" style="10" customWidth="1"/>
    <col min="6177" max="6184" width="0" style="10" hidden="1" customWidth="1"/>
    <col min="6185" max="6400" width="8.88671875" style="10"/>
    <col min="6401" max="6401" width="5.44140625" style="10" customWidth="1"/>
    <col min="6402" max="6402" width="37.21875" style="10" customWidth="1"/>
    <col min="6403" max="6416" width="0" style="10" hidden="1" customWidth="1"/>
    <col min="6417" max="6417" width="7.6640625" style="10" customWidth="1"/>
    <col min="6418" max="6418" width="9.5546875" style="10" customWidth="1"/>
    <col min="6419" max="6419" width="7.77734375" style="10" customWidth="1"/>
    <col min="6420" max="6421" width="8" style="10" customWidth="1"/>
    <col min="6422" max="6422" width="8.21875" style="10" customWidth="1"/>
    <col min="6423" max="6426" width="0" style="10" hidden="1" customWidth="1"/>
    <col min="6427" max="6427" width="8.44140625" style="10" customWidth="1"/>
    <col min="6428" max="6429" width="7.77734375" style="10" customWidth="1"/>
    <col min="6430" max="6430" width="0" style="10" hidden="1" customWidth="1"/>
    <col min="6431" max="6431" width="10" style="10" customWidth="1"/>
    <col min="6432" max="6432" width="26.21875" style="10" customWidth="1"/>
    <col min="6433" max="6440" width="0" style="10" hidden="1" customWidth="1"/>
    <col min="6441" max="6656" width="8.88671875" style="10"/>
    <col min="6657" max="6657" width="5.44140625" style="10" customWidth="1"/>
    <col min="6658" max="6658" width="37.21875" style="10" customWidth="1"/>
    <col min="6659" max="6672" width="0" style="10" hidden="1" customWidth="1"/>
    <col min="6673" max="6673" width="7.6640625" style="10" customWidth="1"/>
    <col min="6674" max="6674" width="9.5546875" style="10" customWidth="1"/>
    <col min="6675" max="6675" width="7.77734375" style="10" customWidth="1"/>
    <col min="6676" max="6677" width="8" style="10" customWidth="1"/>
    <col min="6678" max="6678" width="8.21875" style="10" customWidth="1"/>
    <col min="6679" max="6682" width="0" style="10" hidden="1" customWidth="1"/>
    <col min="6683" max="6683" width="8.44140625" style="10" customWidth="1"/>
    <col min="6684" max="6685" width="7.77734375" style="10" customWidth="1"/>
    <col min="6686" max="6686" width="0" style="10" hidden="1" customWidth="1"/>
    <col min="6687" max="6687" width="10" style="10" customWidth="1"/>
    <col min="6688" max="6688" width="26.21875" style="10" customWidth="1"/>
    <col min="6689" max="6696" width="0" style="10" hidden="1" customWidth="1"/>
    <col min="6697" max="6912" width="8.88671875" style="10"/>
    <col min="6913" max="6913" width="5.44140625" style="10" customWidth="1"/>
    <col min="6914" max="6914" width="37.21875" style="10" customWidth="1"/>
    <col min="6915" max="6928" width="0" style="10" hidden="1" customWidth="1"/>
    <col min="6929" max="6929" width="7.6640625" style="10" customWidth="1"/>
    <col min="6930" max="6930" width="9.5546875" style="10" customWidth="1"/>
    <col min="6931" max="6931" width="7.77734375" style="10" customWidth="1"/>
    <col min="6932" max="6933" width="8" style="10" customWidth="1"/>
    <col min="6934" max="6934" width="8.21875" style="10" customWidth="1"/>
    <col min="6935" max="6938" width="0" style="10" hidden="1" customWidth="1"/>
    <col min="6939" max="6939" width="8.44140625" style="10" customWidth="1"/>
    <col min="6940" max="6941" width="7.77734375" style="10" customWidth="1"/>
    <col min="6942" max="6942" width="0" style="10" hidden="1" customWidth="1"/>
    <col min="6943" max="6943" width="10" style="10" customWidth="1"/>
    <col min="6944" max="6944" width="26.21875" style="10" customWidth="1"/>
    <col min="6945" max="6952" width="0" style="10" hidden="1" customWidth="1"/>
    <col min="6953" max="7168" width="8.88671875" style="10"/>
    <col min="7169" max="7169" width="5.44140625" style="10" customWidth="1"/>
    <col min="7170" max="7170" width="37.21875" style="10" customWidth="1"/>
    <col min="7171" max="7184" width="0" style="10" hidden="1" customWidth="1"/>
    <col min="7185" max="7185" width="7.6640625" style="10" customWidth="1"/>
    <col min="7186" max="7186" width="9.5546875" style="10" customWidth="1"/>
    <col min="7187" max="7187" width="7.77734375" style="10" customWidth="1"/>
    <col min="7188" max="7189" width="8" style="10" customWidth="1"/>
    <col min="7190" max="7190" width="8.21875" style="10" customWidth="1"/>
    <col min="7191" max="7194" width="0" style="10" hidden="1" customWidth="1"/>
    <col min="7195" max="7195" width="8.44140625" style="10" customWidth="1"/>
    <col min="7196" max="7197" width="7.77734375" style="10" customWidth="1"/>
    <col min="7198" max="7198" width="0" style="10" hidden="1" customWidth="1"/>
    <col min="7199" max="7199" width="10" style="10" customWidth="1"/>
    <col min="7200" max="7200" width="26.21875" style="10" customWidth="1"/>
    <col min="7201" max="7208" width="0" style="10" hidden="1" customWidth="1"/>
    <col min="7209" max="7424" width="8.88671875" style="10"/>
    <col min="7425" max="7425" width="5.44140625" style="10" customWidth="1"/>
    <col min="7426" max="7426" width="37.21875" style="10" customWidth="1"/>
    <col min="7427" max="7440" width="0" style="10" hidden="1" customWidth="1"/>
    <col min="7441" max="7441" width="7.6640625" style="10" customWidth="1"/>
    <col min="7442" max="7442" width="9.5546875" style="10" customWidth="1"/>
    <col min="7443" max="7443" width="7.77734375" style="10" customWidth="1"/>
    <col min="7444" max="7445" width="8" style="10" customWidth="1"/>
    <col min="7446" max="7446" width="8.21875" style="10" customWidth="1"/>
    <col min="7447" max="7450" width="0" style="10" hidden="1" customWidth="1"/>
    <col min="7451" max="7451" width="8.44140625" style="10" customWidth="1"/>
    <col min="7452" max="7453" width="7.77734375" style="10" customWidth="1"/>
    <col min="7454" max="7454" width="0" style="10" hidden="1" customWidth="1"/>
    <col min="7455" max="7455" width="10" style="10" customWidth="1"/>
    <col min="7456" max="7456" width="26.21875" style="10" customWidth="1"/>
    <col min="7457" max="7464" width="0" style="10" hidden="1" customWidth="1"/>
    <col min="7465" max="7680" width="8.88671875" style="10"/>
    <col min="7681" max="7681" width="5.44140625" style="10" customWidth="1"/>
    <col min="7682" max="7682" width="37.21875" style="10" customWidth="1"/>
    <col min="7683" max="7696" width="0" style="10" hidden="1" customWidth="1"/>
    <col min="7697" max="7697" width="7.6640625" style="10" customWidth="1"/>
    <col min="7698" max="7698" width="9.5546875" style="10" customWidth="1"/>
    <col min="7699" max="7699" width="7.77734375" style="10" customWidth="1"/>
    <col min="7700" max="7701" width="8" style="10" customWidth="1"/>
    <col min="7702" max="7702" width="8.21875" style="10" customWidth="1"/>
    <col min="7703" max="7706" width="0" style="10" hidden="1" customWidth="1"/>
    <col min="7707" max="7707" width="8.44140625" style="10" customWidth="1"/>
    <col min="7708" max="7709" width="7.77734375" style="10" customWidth="1"/>
    <col min="7710" max="7710" width="0" style="10" hidden="1" customWidth="1"/>
    <col min="7711" max="7711" width="10" style="10" customWidth="1"/>
    <col min="7712" max="7712" width="26.21875" style="10" customWidth="1"/>
    <col min="7713" max="7720" width="0" style="10" hidden="1" customWidth="1"/>
    <col min="7721" max="7936" width="8.88671875" style="10"/>
    <col min="7937" max="7937" width="5.44140625" style="10" customWidth="1"/>
    <col min="7938" max="7938" width="37.21875" style="10" customWidth="1"/>
    <col min="7939" max="7952" width="0" style="10" hidden="1" customWidth="1"/>
    <col min="7953" max="7953" width="7.6640625" style="10" customWidth="1"/>
    <col min="7954" max="7954" width="9.5546875" style="10" customWidth="1"/>
    <col min="7955" max="7955" width="7.77734375" style="10" customWidth="1"/>
    <col min="7956" max="7957" width="8" style="10" customWidth="1"/>
    <col min="7958" max="7958" width="8.21875" style="10" customWidth="1"/>
    <col min="7959" max="7962" width="0" style="10" hidden="1" customWidth="1"/>
    <col min="7963" max="7963" width="8.44140625" style="10" customWidth="1"/>
    <col min="7964" max="7965" width="7.77734375" style="10" customWidth="1"/>
    <col min="7966" max="7966" width="0" style="10" hidden="1" customWidth="1"/>
    <col min="7967" max="7967" width="10" style="10" customWidth="1"/>
    <col min="7968" max="7968" width="26.21875" style="10" customWidth="1"/>
    <col min="7969" max="7976" width="0" style="10" hidden="1" customWidth="1"/>
    <col min="7977" max="8192" width="8.88671875" style="10"/>
    <col min="8193" max="8193" width="5.44140625" style="10" customWidth="1"/>
    <col min="8194" max="8194" width="37.21875" style="10" customWidth="1"/>
    <col min="8195" max="8208" width="0" style="10" hidden="1" customWidth="1"/>
    <col min="8209" max="8209" width="7.6640625" style="10" customWidth="1"/>
    <col min="8210" max="8210" width="9.5546875" style="10" customWidth="1"/>
    <col min="8211" max="8211" width="7.77734375" style="10" customWidth="1"/>
    <col min="8212" max="8213" width="8" style="10" customWidth="1"/>
    <col min="8214" max="8214" width="8.21875" style="10" customWidth="1"/>
    <col min="8215" max="8218" width="0" style="10" hidden="1" customWidth="1"/>
    <col min="8219" max="8219" width="8.44140625" style="10" customWidth="1"/>
    <col min="8220" max="8221" width="7.77734375" style="10" customWidth="1"/>
    <col min="8222" max="8222" width="0" style="10" hidden="1" customWidth="1"/>
    <col min="8223" max="8223" width="10" style="10" customWidth="1"/>
    <col min="8224" max="8224" width="26.21875" style="10" customWidth="1"/>
    <col min="8225" max="8232" width="0" style="10" hidden="1" customWidth="1"/>
    <col min="8233" max="8448" width="8.88671875" style="10"/>
    <col min="8449" max="8449" width="5.44140625" style="10" customWidth="1"/>
    <col min="8450" max="8450" width="37.21875" style="10" customWidth="1"/>
    <col min="8451" max="8464" width="0" style="10" hidden="1" customWidth="1"/>
    <col min="8465" max="8465" width="7.6640625" style="10" customWidth="1"/>
    <col min="8466" max="8466" width="9.5546875" style="10" customWidth="1"/>
    <col min="8467" max="8467" width="7.77734375" style="10" customWidth="1"/>
    <col min="8468" max="8469" width="8" style="10" customWidth="1"/>
    <col min="8470" max="8470" width="8.21875" style="10" customWidth="1"/>
    <col min="8471" max="8474" width="0" style="10" hidden="1" customWidth="1"/>
    <col min="8475" max="8475" width="8.44140625" style="10" customWidth="1"/>
    <col min="8476" max="8477" width="7.77734375" style="10" customWidth="1"/>
    <col min="8478" max="8478" width="0" style="10" hidden="1" customWidth="1"/>
    <col min="8479" max="8479" width="10" style="10" customWidth="1"/>
    <col min="8480" max="8480" width="26.21875" style="10" customWidth="1"/>
    <col min="8481" max="8488" width="0" style="10" hidden="1" customWidth="1"/>
    <col min="8489" max="8704" width="8.88671875" style="10"/>
    <col min="8705" max="8705" width="5.44140625" style="10" customWidth="1"/>
    <col min="8706" max="8706" width="37.21875" style="10" customWidth="1"/>
    <col min="8707" max="8720" width="0" style="10" hidden="1" customWidth="1"/>
    <col min="8721" max="8721" width="7.6640625" style="10" customWidth="1"/>
    <col min="8722" max="8722" width="9.5546875" style="10" customWidth="1"/>
    <col min="8723" max="8723" width="7.77734375" style="10" customWidth="1"/>
    <col min="8724" max="8725" width="8" style="10" customWidth="1"/>
    <col min="8726" max="8726" width="8.21875" style="10" customWidth="1"/>
    <col min="8727" max="8730" width="0" style="10" hidden="1" customWidth="1"/>
    <col min="8731" max="8731" width="8.44140625" style="10" customWidth="1"/>
    <col min="8732" max="8733" width="7.77734375" style="10" customWidth="1"/>
    <col min="8734" max="8734" width="0" style="10" hidden="1" customWidth="1"/>
    <col min="8735" max="8735" width="10" style="10" customWidth="1"/>
    <col min="8736" max="8736" width="26.21875" style="10" customWidth="1"/>
    <col min="8737" max="8744" width="0" style="10" hidden="1" customWidth="1"/>
    <col min="8745" max="8960" width="8.88671875" style="10"/>
    <col min="8961" max="8961" width="5.44140625" style="10" customWidth="1"/>
    <col min="8962" max="8962" width="37.21875" style="10" customWidth="1"/>
    <col min="8963" max="8976" width="0" style="10" hidden="1" customWidth="1"/>
    <col min="8977" max="8977" width="7.6640625" style="10" customWidth="1"/>
    <col min="8978" max="8978" width="9.5546875" style="10" customWidth="1"/>
    <col min="8979" max="8979" width="7.77734375" style="10" customWidth="1"/>
    <col min="8980" max="8981" width="8" style="10" customWidth="1"/>
    <col min="8982" max="8982" width="8.21875" style="10" customWidth="1"/>
    <col min="8983" max="8986" width="0" style="10" hidden="1" customWidth="1"/>
    <col min="8987" max="8987" width="8.44140625" style="10" customWidth="1"/>
    <col min="8988" max="8989" width="7.77734375" style="10" customWidth="1"/>
    <col min="8990" max="8990" width="0" style="10" hidden="1" customWidth="1"/>
    <col min="8991" max="8991" width="10" style="10" customWidth="1"/>
    <col min="8992" max="8992" width="26.21875" style="10" customWidth="1"/>
    <col min="8993" max="9000" width="0" style="10" hidden="1" customWidth="1"/>
    <col min="9001" max="9216" width="8.88671875" style="10"/>
    <col min="9217" max="9217" width="5.44140625" style="10" customWidth="1"/>
    <col min="9218" max="9218" width="37.21875" style="10" customWidth="1"/>
    <col min="9219" max="9232" width="0" style="10" hidden="1" customWidth="1"/>
    <col min="9233" max="9233" width="7.6640625" style="10" customWidth="1"/>
    <col min="9234" max="9234" width="9.5546875" style="10" customWidth="1"/>
    <col min="9235" max="9235" width="7.77734375" style="10" customWidth="1"/>
    <col min="9236" max="9237" width="8" style="10" customWidth="1"/>
    <col min="9238" max="9238" width="8.21875" style="10" customWidth="1"/>
    <col min="9239" max="9242" width="0" style="10" hidden="1" customWidth="1"/>
    <col min="9243" max="9243" width="8.44140625" style="10" customWidth="1"/>
    <col min="9244" max="9245" width="7.77734375" style="10" customWidth="1"/>
    <col min="9246" max="9246" width="0" style="10" hidden="1" customWidth="1"/>
    <col min="9247" max="9247" width="10" style="10" customWidth="1"/>
    <col min="9248" max="9248" width="26.21875" style="10" customWidth="1"/>
    <col min="9249" max="9256" width="0" style="10" hidden="1" customWidth="1"/>
    <col min="9257" max="9472" width="8.88671875" style="10"/>
    <col min="9473" max="9473" width="5.44140625" style="10" customWidth="1"/>
    <col min="9474" max="9474" width="37.21875" style="10" customWidth="1"/>
    <col min="9475" max="9488" width="0" style="10" hidden="1" customWidth="1"/>
    <col min="9489" max="9489" width="7.6640625" style="10" customWidth="1"/>
    <col min="9490" max="9490" width="9.5546875" style="10" customWidth="1"/>
    <col min="9491" max="9491" width="7.77734375" style="10" customWidth="1"/>
    <col min="9492" max="9493" width="8" style="10" customWidth="1"/>
    <col min="9494" max="9494" width="8.21875" style="10" customWidth="1"/>
    <col min="9495" max="9498" width="0" style="10" hidden="1" customWidth="1"/>
    <col min="9499" max="9499" width="8.44140625" style="10" customWidth="1"/>
    <col min="9500" max="9501" width="7.77734375" style="10" customWidth="1"/>
    <col min="9502" max="9502" width="0" style="10" hidden="1" customWidth="1"/>
    <col min="9503" max="9503" width="10" style="10" customWidth="1"/>
    <col min="9504" max="9504" width="26.21875" style="10" customWidth="1"/>
    <col min="9505" max="9512" width="0" style="10" hidden="1" customWidth="1"/>
    <col min="9513" max="9728" width="8.88671875" style="10"/>
    <col min="9729" max="9729" width="5.44140625" style="10" customWidth="1"/>
    <col min="9730" max="9730" width="37.21875" style="10" customWidth="1"/>
    <col min="9731" max="9744" width="0" style="10" hidden="1" customWidth="1"/>
    <col min="9745" max="9745" width="7.6640625" style="10" customWidth="1"/>
    <col min="9746" max="9746" width="9.5546875" style="10" customWidth="1"/>
    <col min="9747" max="9747" width="7.77734375" style="10" customWidth="1"/>
    <col min="9748" max="9749" width="8" style="10" customWidth="1"/>
    <col min="9750" max="9750" width="8.21875" style="10" customWidth="1"/>
    <col min="9751" max="9754" width="0" style="10" hidden="1" customWidth="1"/>
    <col min="9755" max="9755" width="8.44140625" style="10" customWidth="1"/>
    <col min="9756" max="9757" width="7.77734375" style="10" customWidth="1"/>
    <col min="9758" max="9758" width="0" style="10" hidden="1" customWidth="1"/>
    <col min="9759" max="9759" width="10" style="10" customWidth="1"/>
    <col min="9760" max="9760" width="26.21875" style="10" customWidth="1"/>
    <col min="9761" max="9768" width="0" style="10" hidden="1" customWidth="1"/>
    <col min="9769" max="9984" width="8.88671875" style="10"/>
    <col min="9985" max="9985" width="5.44140625" style="10" customWidth="1"/>
    <col min="9986" max="9986" width="37.21875" style="10" customWidth="1"/>
    <col min="9987" max="10000" width="0" style="10" hidden="1" customWidth="1"/>
    <col min="10001" max="10001" width="7.6640625" style="10" customWidth="1"/>
    <col min="10002" max="10002" width="9.5546875" style="10" customWidth="1"/>
    <col min="10003" max="10003" width="7.77734375" style="10" customWidth="1"/>
    <col min="10004" max="10005" width="8" style="10" customWidth="1"/>
    <col min="10006" max="10006" width="8.21875" style="10" customWidth="1"/>
    <col min="10007" max="10010" width="0" style="10" hidden="1" customWidth="1"/>
    <col min="10011" max="10011" width="8.44140625" style="10" customWidth="1"/>
    <col min="10012" max="10013" width="7.77734375" style="10" customWidth="1"/>
    <col min="10014" max="10014" width="0" style="10" hidden="1" customWidth="1"/>
    <col min="10015" max="10015" width="10" style="10" customWidth="1"/>
    <col min="10016" max="10016" width="26.21875" style="10" customWidth="1"/>
    <col min="10017" max="10024" width="0" style="10" hidden="1" customWidth="1"/>
    <col min="10025" max="10240" width="8.88671875" style="10"/>
    <col min="10241" max="10241" width="5.44140625" style="10" customWidth="1"/>
    <col min="10242" max="10242" width="37.21875" style="10" customWidth="1"/>
    <col min="10243" max="10256" width="0" style="10" hidden="1" customWidth="1"/>
    <col min="10257" max="10257" width="7.6640625" style="10" customWidth="1"/>
    <col min="10258" max="10258" width="9.5546875" style="10" customWidth="1"/>
    <col min="10259" max="10259" width="7.77734375" style="10" customWidth="1"/>
    <col min="10260" max="10261" width="8" style="10" customWidth="1"/>
    <col min="10262" max="10262" width="8.21875" style="10" customWidth="1"/>
    <col min="10263" max="10266" width="0" style="10" hidden="1" customWidth="1"/>
    <col min="10267" max="10267" width="8.44140625" style="10" customWidth="1"/>
    <col min="10268" max="10269" width="7.77734375" style="10" customWidth="1"/>
    <col min="10270" max="10270" width="0" style="10" hidden="1" customWidth="1"/>
    <col min="10271" max="10271" width="10" style="10" customWidth="1"/>
    <col min="10272" max="10272" width="26.21875" style="10" customWidth="1"/>
    <col min="10273" max="10280" width="0" style="10" hidden="1" customWidth="1"/>
    <col min="10281" max="10496" width="8.88671875" style="10"/>
    <col min="10497" max="10497" width="5.44140625" style="10" customWidth="1"/>
    <col min="10498" max="10498" width="37.21875" style="10" customWidth="1"/>
    <col min="10499" max="10512" width="0" style="10" hidden="1" customWidth="1"/>
    <col min="10513" max="10513" width="7.6640625" style="10" customWidth="1"/>
    <col min="10514" max="10514" width="9.5546875" style="10" customWidth="1"/>
    <col min="10515" max="10515" width="7.77734375" style="10" customWidth="1"/>
    <col min="10516" max="10517" width="8" style="10" customWidth="1"/>
    <col min="10518" max="10518" width="8.21875" style="10" customWidth="1"/>
    <col min="10519" max="10522" width="0" style="10" hidden="1" customWidth="1"/>
    <col min="10523" max="10523" width="8.44140625" style="10" customWidth="1"/>
    <col min="10524" max="10525" width="7.77734375" style="10" customWidth="1"/>
    <col min="10526" max="10526" width="0" style="10" hidden="1" customWidth="1"/>
    <col min="10527" max="10527" width="10" style="10" customWidth="1"/>
    <col min="10528" max="10528" width="26.21875" style="10" customWidth="1"/>
    <col min="10529" max="10536" width="0" style="10" hidden="1" customWidth="1"/>
    <col min="10537" max="10752" width="8.88671875" style="10"/>
    <col min="10753" max="10753" width="5.44140625" style="10" customWidth="1"/>
    <col min="10754" max="10754" width="37.21875" style="10" customWidth="1"/>
    <col min="10755" max="10768" width="0" style="10" hidden="1" customWidth="1"/>
    <col min="10769" max="10769" width="7.6640625" style="10" customWidth="1"/>
    <col min="10770" max="10770" width="9.5546875" style="10" customWidth="1"/>
    <col min="10771" max="10771" width="7.77734375" style="10" customWidth="1"/>
    <col min="10772" max="10773" width="8" style="10" customWidth="1"/>
    <col min="10774" max="10774" width="8.21875" style="10" customWidth="1"/>
    <col min="10775" max="10778" width="0" style="10" hidden="1" customWidth="1"/>
    <col min="10779" max="10779" width="8.44140625" style="10" customWidth="1"/>
    <col min="10780" max="10781" width="7.77734375" style="10" customWidth="1"/>
    <col min="10782" max="10782" width="0" style="10" hidden="1" customWidth="1"/>
    <col min="10783" max="10783" width="10" style="10" customWidth="1"/>
    <col min="10784" max="10784" width="26.21875" style="10" customWidth="1"/>
    <col min="10785" max="10792" width="0" style="10" hidden="1" customWidth="1"/>
    <col min="10793" max="11008" width="8.88671875" style="10"/>
    <col min="11009" max="11009" width="5.44140625" style="10" customWidth="1"/>
    <col min="11010" max="11010" width="37.21875" style="10" customWidth="1"/>
    <col min="11011" max="11024" width="0" style="10" hidden="1" customWidth="1"/>
    <col min="11025" max="11025" width="7.6640625" style="10" customWidth="1"/>
    <col min="11026" max="11026" width="9.5546875" style="10" customWidth="1"/>
    <col min="11027" max="11027" width="7.77734375" style="10" customWidth="1"/>
    <col min="11028" max="11029" width="8" style="10" customWidth="1"/>
    <col min="11030" max="11030" width="8.21875" style="10" customWidth="1"/>
    <col min="11031" max="11034" width="0" style="10" hidden="1" customWidth="1"/>
    <col min="11035" max="11035" width="8.44140625" style="10" customWidth="1"/>
    <col min="11036" max="11037" width="7.77734375" style="10" customWidth="1"/>
    <col min="11038" max="11038" width="0" style="10" hidden="1" customWidth="1"/>
    <col min="11039" max="11039" width="10" style="10" customWidth="1"/>
    <col min="11040" max="11040" width="26.21875" style="10" customWidth="1"/>
    <col min="11041" max="11048" width="0" style="10" hidden="1" customWidth="1"/>
    <col min="11049" max="11264" width="8.88671875" style="10"/>
    <col min="11265" max="11265" width="5.44140625" style="10" customWidth="1"/>
    <col min="11266" max="11266" width="37.21875" style="10" customWidth="1"/>
    <col min="11267" max="11280" width="0" style="10" hidden="1" customWidth="1"/>
    <col min="11281" max="11281" width="7.6640625" style="10" customWidth="1"/>
    <col min="11282" max="11282" width="9.5546875" style="10" customWidth="1"/>
    <col min="11283" max="11283" width="7.77734375" style="10" customWidth="1"/>
    <col min="11284" max="11285" width="8" style="10" customWidth="1"/>
    <col min="11286" max="11286" width="8.21875" style="10" customWidth="1"/>
    <col min="11287" max="11290" width="0" style="10" hidden="1" customWidth="1"/>
    <col min="11291" max="11291" width="8.44140625" style="10" customWidth="1"/>
    <col min="11292" max="11293" width="7.77734375" style="10" customWidth="1"/>
    <col min="11294" max="11294" width="0" style="10" hidden="1" customWidth="1"/>
    <col min="11295" max="11295" width="10" style="10" customWidth="1"/>
    <col min="11296" max="11296" width="26.21875" style="10" customWidth="1"/>
    <col min="11297" max="11304" width="0" style="10" hidden="1" customWidth="1"/>
    <col min="11305" max="11520" width="8.88671875" style="10"/>
    <col min="11521" max="11521" width="5.44140625" style="10" customWidth="1"/>
    <col min="11522" max="11522" width="37.21875" style="10" customWidth="1"/>
    <col min="11523" max="11536" width="0" style="10" hidden="1" customWidth="1"/>
    <col min="11537" max="11537" width="7.6640625" style="10" customWidth="1"/>
    <col min="11538" max="11538" width="9.5546875" style="10" customWidth="1"/>
    <col min="11539" max="11539" width="7.77734375" style="10" customWidth="1"/>
    <col min="11540" max="11541" width="8" style="10" customWidth="1"/>
    <col min="11542" max="11542" width="8.21875" style="10" customWidth="1"/>
    <col min="11543" max="11546" width="0" style="10" hidden="1" customWidth="1"/>
    <col min="11547" max="11547" width="8.44140625" style="10" customWidth="1"/>
    <col min="11548" max="11549" width="7.77734375" style="10" customWidth="1"/>
    <col min="11550" max="11550" width="0" style="10" hidden="1" customWidth="1"/>
    <col min="11551" max="11551" width="10" style="10" customWidth="1"/>
    <col min="11552" max="11552" width="26.21875" style="10" customWidth="1"/>
    <col min="11553" max="11560" width="0" style="10" hidden="1" customWidth="1"/>
    <col min="11561" max="11776" width="8.88671875" style="10"/>
    <col min="11777" max="11777" width="5.44140625" style="10" customWidth="1"/>
    <col min="11778" max="11778" width="37.21875" style="10" customWidth="1"/>
    <col min="11779" max="11792" width="0" style="10" hidden="1" customWidth="1"/>
    <col min="11793" max="11793" width="7.6640625" style="10" customWidth="1"/>
    <col min="11794" max="11794" width="9.5546875" style="10" customWidth="1"/>
    <col min="11795" max="11795" width="7.77734375" style="10" customWidth="1"/>
    <col min="11796" max="11797" width="8" style="10" customWidth="1"/>
    <col min="11798" max="11798" width="8.21875" style="10" customWidth="1"/>
    <col min="11799" max="11802" width="0" style="10" hidden="1" customWidth="1"/>
    <col min="11803" max="11803" width="8.44140625" style="10" customWidth="1"/>
    <col min="11804" max="11805" width="7.77734375" style="10" customWidth="1"/>
    <col min="11806" max="11806" width="0" style="10" hidden="1" customWidth="1"/>
    <col min="11807" max="11807" width="10" style="10" customWidth="1"/>
    <col min="11808" max="11808" width="26.21875" style="10" customWidth="1"/>
    <col min="11809" max="11816" width="0" style="10" hidden="1" customWidth="1"/>
    <col min="11817" max="12032" width="8.88671875" style="10"/>
    <col min="12033" max="12033" width="5.44140625" style="10" customWidth="1"/>
    <col min="12034" max="12034" width="37.21875" style="10" customWidth="1"/>
    <col min="12035" max="12048" width="0" style="10" hidden="1" customWidth="1"/>
    <col min="12049" max="12049" width="7.6640625" style="10" customWidth="1"/>
    <col min="12050" max="12050" width="9.5546875" style="10" customWidth="1"/>
    <col min="12051" max="12051" width="7.77734375" style="10" customWidth="1"/>
    <col min="12052" max="12053" width="8" style="10" customWidth="1"/>
    <col min="12054" max="12054" width="8.21875" style="10" customWidth="1"/>
    <col min="12055" max="12058" width="0" style="10" hidden="1" customWidth="1"/>
    <col min="12059" max="12059" width="8.44140625" style="10" customWidth="1"/>
    <col min="12060" max="12061" width="7.77734375" style="10" customWidth="1"/>
    <col min="12062" max="12062" width="0" style="10" hidden="1" customWidth="1"/>
    <col min="12063" max="12063" width="10" style="10" customWidth="1"/>
    <col min="12064" max="12064" width="26.21875" style="10" customWidth="1"/>
    <col min="12065" max="12072" width="0" style="10" hidden="1" customWidth="1"/>
    <col min="12073" max="12288" width="8.88671875" style="10"/>
    <col min="12289" max="12289" width="5.44140625" style="10" customWidth="1"/>
    <col min="12290" max="12290" width="37.21875" style="10" customWidth="1"/>
    <col min="12291" max="12304" width="0" style="10" hidden="1" customWidth="1"/>
    <col min="12305" max="12305" width="7.6640625" style="10" customWidth="1"/>
    <col min="12306" max="12306" width="9.5546875" style="10" customWidth="1"/>
    <col min="12307" max="12307" width="7.77734375" style="10" customWidth="1"/>
    <col min="12308" max="12309" width="8" style="10" customWidth="1"/>
    <col min="12310" max="12310" width="8.21875" style="10" customWidth="1"/>
    <col min="12311" max="12314" width="0" style="10" hidden="1" customWidth="1"/>
    <col min="12315" max="12315" width="8.44140625" style="10" customWidth="1"/>
    <col min="12316" max="12317" width="7.77734375" style="10" customWidth="1"/>
    <col min="12318" max="12318" width="0" style="10" hidden="1" customWidth="1"/>
    <col min="12319" max="12319" width="10" style="10" customWidth="1"/>
    <col min="12320" max="12320" width="26.21875" style="10" customWidth="1"/>
    <col min="12321" max="12328" width="0" style="10" hidden="1" customWidth="1"/>
    <col min="12329" max="12544" width="8.88671875" style="10"/>
    <col min="12545" max="12545" width="5.44140625" style="10" customWidth="1"/>
    <col min="12546" max="12546" width="37.21875" style="10" customWidth="1"/>
    <col min="12547" max="12560" width="0" style="10" hidden="1" customWidth="1"/>
    <col min="12561" max="12561" width="7.6640625" style="10" customWidth="1"/>
    <col min="12562" max="12562" width="9.5546875" style="10" customWidth="1"/>
    <col min="12563" max="12563" width="7.77734375" style="10" customWidth="1"/>
    <col min="12564" max="12565" width="8" style="10" customWidth="1"/>
    <col min="12566" max="12566" width="8.21875" style="10" customWidth="1"/>
    <col min="12567" max="12570" width="0" style="10" hidden="1" customWidth="1"/>
    <col min="12571" max="12571" width="8.44140625" style="10" customWidth="1"/>
    <col min="12572" max="12573" width="7.77734375" style="10" customWidth="1"/>
    <col min="12574" max="12574" width="0" style="10" hidden="1" customWidth="1"/>
    <col min="12575" max="12575" width="10" style="10" customWidth="1"/>
    <col min="12576" max="12576" width="26.21875" style="10" customWidth="1"/>
    <col min="12577" max="12584" width="0" style="10" hidden="1" customWidth="1"/>
    <col min="12585" max="12800" width="8.88671875" style="10"/>
    <col min="12801" max="12801" width="5.44140625" style="10" customWidth="1"/>
    <col min="12802" max="12802" width="37.21875" style="10" customWidth="1"/>
    <col min="12803" max="12816" width="0" style="10" hidden="1" customWidth="1"/>
    <col min="12817" max="12817" width="7.6640625" style="10" customWidth="1"/>
    <col min="12818" max="12818" width="9.5546875" style="10" customWidth="1"/>
    <col min="12819" max="12819" width="7.77734375" style="10" customWidth="1"/>
    <col min="12820" max="12821" width="8" style="10" customWidth="1"/>
    <col min="12822" max="12822" width="8.21875" style="10" customWidth="1"/>
    <col min="12823" max="12826" width="0" style="10" hidden="1" customWidth="1"/>
    <col min="12827" max="12827" width="8.44140625" style="10" customWidth="1"/>
    <col min="12828" max="12829" width="7.77734375" style="10" customWidth="1"/>
    <col min="12830" max="12830" width="0" style="10" hidden="1" customWidth="1"/>
    <col min="12831" max="12831" width="10" style="10" customWidth="1"/>
    <col min="12832" max="12832" width="26.21875" style="10" customWidth="1"/>
    <col min="12833" max="12840" width="0" style="10" hidden="1" customWidth="1"/>
    <col min="12841" max="13056" width="8.88671875" style="10"/>
    <col min="13057" max="13057" width="5.44140625" style="10" customWidth="1"/>
    <col min="13058" max="13058" width="37.21875" style="10" customWidth="1"/>
    <col min="13059" max="13072" width="0" style="10" hidden="1" customWidth="1"/>
    <col min="13073" max="13073" width="7.6640625" style="10" customWidth="1"/>
    <col min="13074" max="13074" width="9.5546875" style="10" customWidth="1"/>
    <col min="13075" max="13075" width="7.77734375" style="10" customWidth="1"/>
    <col min="13076" max="13077" width="8" style="10" customWidth="1"/>
    <col min="13078" max="13078" width="8.21875" style="10" customWidth="1"/>
    <col min="13079" max="13082" width="0" style="10" hidden="1" customWidth="1"/>
    <col min="13083" max="13083" width="8.44140625" style="10" customWidth="1"/>
    <col min="13084" max="13085" width="7.77734375" style="10" customWidth="1"/>
    <col min="13086" max="13086" width="0" style="10" hidden="1" customWidth="1"/>
    <col min="13087" max="13087" width="10" style="10" customWidth="1"/>
    <col min="13088" max="13088" width="26.21875" style="10" customWidth="1"/>
    <col min="13089" max="13096" width="0" style="10" hidden="1" customWidth="1"/>
    <col min="13097" max="13312" width="8.88671875" style="10"/>
    <col min="13313" max="13313" width="5.44140625" style="10" customWidth="1"/>
    <col min="13314" max="13314" width="37.21875" style="10" customWidth="1"/>
    <col min="13315" max="13328" width="0" style="10" hidden="1" customWidth="1"/>
    <col min="13329" max="13329" width="7.6640625" style="10" customWidth="1"/>
    <col min="13330" max="13330" width="9.5546875" style="10" customWidth="1"/>
    <col min="13331" max="13331" width="7.77734375" style="10" customWidth="1"/>
    <col min="13332" max="13333" width="8" style="10" customWidth="1"/>
    <col min="13334" max="13334" width="8.21875" style="10" customWidth="1"/>
    <col min="13335" max="13338" width="0" style="10" hidden="1" customWidth="1"/>
    <col min="13339" max="13339" width="8.44140625" style="10" customWidth="1"/>
    <col min="13340" max="13341" width="7.77734375" style="10" customWidth="1"/>
    <col min="13342" max="13342" width="0" style="10" hidden="1" customWidth="1"/>
    <col min="13343" max="13343" width="10" style="10" customWidth="1"/>
    <col min="13344" max="13344" width="26.21875" style="10" customWidth="1"/>
    <col min="13345" max="13352" width="0" style="10" hidden="1" customWidth="1"/>
    <col min="13353" max="13568" width="8.88671875" style="10"/>
    <col min="13569" max="13569" width="5.44140625" style="10" customWidth="1"/>
    <col min="13570" max="13570" width="37.21875" style="10" customWidth="1"/>
    <col min="13571" max="13584" width="0" style="10" hidden="1" customWidth="1"/>
    <col min="13585" max="13585" width="7.6640625" style="10" customWidth="1"/>
    <col min="13586" max="13586" width="9.5546875" style="10" customWidth="1"/>
    <col min="13587" max="13587" width="7.77734375" style="10" customWidth="1"/>
    <col min="13588" max="13589" width="8" style="10" customWidth="1"/>
    <col min="13590" max="13590" width="8.21875" style="10" customWidth="1"/>
    <col min="13591" max="13594" width="0" style="10" hidden="1" customWidth="1"/>
    <col min="13595" max="13595" width="8.44140625" style="10" customWidth="1"/>
    <col min="13596" max="13597" width="7.77734375" style="10" customWidth="1"/>
    <col min="13598" max="13598" width="0" style="10" hidden="1" customWidth="1"/>
    <col min="13599" max="13599" width="10" style="10" customWidth="1"/>
    <col min="13600" max="13600" width="26.21875" style="10" customWidth="1"/>
    <col min="13601" max="13608" width="0" style="10" hidden="1" customWidth="1"/>
    <col min="13609" max="13824" width="8.88671875" style="10"/>
    <col min="13825" max="13825" width="5.44140625" style="10" customWidth="1"/>
    <col min="13826" max="13826" width="37.21875" style="10" customWidth="1"/>
    <col min="13827" max="13840" width="0" style="10" hidden="1" customWidth="1"/>
    <col min="13841" max="13841" width="7.6640625" style="10" customWidth="1"/>
    <col min="13842" max="13842" width="9.5546875" style="10" customWidth="1"/>
    <col min="13843" max="13843" width="7.77734375" style="10" customWidth="1"/>
    <col min="13844" max="13845" width="8" style="10" customWidth="1"/>
    <col min="13846" max="13846" width="8.21875" style="10" customWidth="1"/>
    <col min="13847" max="13850" width="0" style="10" hidden="1" customWidth="1"/>
    <col min="13851" max="13851" width="8.44140625" style="10" customWidth="1"/>
    <col min="13852" max="13853" width="7.77734375" style="10" customWidth="1"/>
    <col min="13854" max="13854" width="0" style="10" hidden="1" customWidth="1"/>
    <col min="13855" max="13855" width="10" style="10" customWidth="1"/>
    <col min="13856" max="13856" width="26.21875" style="10" customWidth="1"/>
    <col min="13857" max="13864" width="0" style="10" hidden="1" customWidth="1"/>
    <col min="13865" max="14080" width="8.88671875" style="10"/>
    <col min="14081" max="14081" width="5.44140625" style="10" customWidth="1"/>
    <col min="14082" max="14082" width="37.21875" style="10" customWidth="1"/>
    <col min="14083" max="14096" width="0" style="10" hidden="1" customWidth="1"/>
    <col min="14097" max="14097" width="7.6640625" style="10" customWidth="1"/>
    <col min="14098" max="14098" width="9.5546875" style="10" customWidth="1"/>
    <col min="14099" max="14099" width="7.77734375" style="10" customWidth="1"/>
    <col min="14100" max="14101" width="8" style="10" customWidth="1"/>
    <col min="14102" max="14102" width="8.21875" style="10" customWidth="1"/>
    <col min="14103" max="14106" width="0" style="10" hidden="1" customWidth="1"/>
    <col min="14107" max="14107" width="8.44140625" style="10" customWidth="1"/>
    <col min="14108" max="14109" width="7.77734375" style="10" customWidth="1"/>
    <col min="14110" max="14110" width="0" style="10" hidden="1" customWidth="1"/>
    <col min="14111" max="14111" width="10" style="10" customWidth="1"/>
    <col min="14112" max="14112" width="26.21875" style="10" customWidth="1"/>
    <col min="14113" max="14120" width="0" style="10" hidden="1" customWidth="1"/>
    <col min="14121" max="14336" width="8.88671875" style="10"/>
    <col min="14337" max="14337" width="5.44140625" style="10" customWidth="1"/>
    <col min="14338" max="14338" width="37.21875" style="10" customWidth="1"/>
    <col min="14339" max="14352" width="0" style="10" hidden="1" customWidth="1"/>
    <col min="14353" max="14353" width="7.6640625" style="10" customWidth="1"/>
    <col min="14354" max="14354" width="9.5546875" style="10" customWidth="1"/>
    <col min="14355" max="14355" width="7.77734375" style="10" customWidth="1"/>
    <col min="14356" max="14357" width="8" style="10" customWidth="1"/>
    <col min="14358" max="14358" width="8.21875" style="10" customWidth="1"/>
    <col min="14359" max="14362" width="0" style="10" hidden="1" customWidth="1"/>
    <col min="14363" max="14363" width="8.44140625" style="10" customWidth="1"/>
    <col min="14364" max="14365" width="7.77734375" style="10" customWidth="1"/>
    <col min="14366" max="14366" width="0" style="10" hidden="1" customWidth="1"/>
    <col min="14367" max="14367" width="10" style="10" customWidth="1"/>
    <col min="14368" max="14368" width="26.21875" style="10" customWidth="1"/>
    <col min="14369" max="14376" width="0" style="10" hidden="1" customWidth="1"/>
    <col min="14377" max="14592" width="8.88671875" style="10"/>
    <col min="14593" max="14593" width="5.44140625" style="10" customWidth="1"/>
    <col min="14594" max="14594" width="37.21875" style="10" customWidth="1"/>
    <col min="14595" max="14608" width="0" style="10" hidden="1" customWidth="1"/>
    <col min="14609" max="14609" width="7.6640625" style="10" customWidth="1"/>
    <col min="14610" max="14610" width="9.5546875" style="10" customWidth="1"/>
    <col min="14611" max="14611" width="7.77734375" style="10" customWidth="1"/>
    <col min="14612" max="14613" width="8" style="10" customWidth="1"/>
    <col min="14614" max="14614" width="8.21875" style="10" customWidth="1"/>
    <col min="14615" max="14618" width="0" style="10" hidden="1" customWidth="1"/>
    <col min="14619" max="14619" width="8.44140625" style="10" customWidth="1"/>
    <col min="14620" max="14621" width="7.77734375" style="10" customWidth="1"/>
    <col min="14622" max="14622" width="0" style="10" hidden="1" customWidth="1"/>
    <col min="14623" max="14623" width="10" style="10" customWidth="1"/>
    <col min="14624" max="14624" width="26.21875" style="10" customWidth="1"/>
    <col min="14625" max="14632" width="0" style="10" hidden="1" customWidth="1"/>
    <col min="14633" max="14848" width="8.88671875" style="10"/>
    <col min="14849" max="14849" width="5.44140625" style="10" customWidth="1"/>
    <col min="14850" max="14850" width="37.21875" style="10" customWidth="1"/>
    <col min="14851" max="14864" width="0" style="10" hidden="1" customWidth="1"/>
    <col min="14865" max="14865" width="7.6640625" style="10" customWidth="1"/>
    <col min="14866" max="14866" width="9.5546875" style="10" customWidth="1"/>
    <col min="14867" max="14867" width="7.77734375" style="10" customWidth="1"/>
    <col min="14868" max="14869" width="8" style="10" customWidth="1"/>
    <col min="14870" max="14870" width="8.21875" style="10" customWidth="1"/>
    <col min="14871" max="14874" width="0" style="10" hidden="1" customWidth="1"/>
    <col min="14875" max="14875" width="8.44140625" style="10" customWidth="1"/>
    <col min="14876" max="14877" width="7.77734375" style="10" customWidth="1"/>
    <col min="14878" max="14878" width="0" style="10" hidden="1" customWidth="1"/>
    <col min="14879" max="14879" width="10" style="10" customWidth="1"/>
    <col min="14880" max="14880" width="26.21875" style="10" customWidth="1"/>
    <col min="14881" max="14888" width="0" style="10" hidden="1" customWidth="1"/>
    <col min="14889" max="15104" width="8.88671875" style="10"/>
    <col min="15105" max="15105" width="5.44140625" style="10" customWidth="1"/>
    <col min="15106" max="15106" width="37.21875" style="10" customWidth="1"/>
    <col min="15107" max="15120" width="0" style="10" hidden="1" customWidth="1"/>
    <col min="15121" max="15121" width="7.6640625" style="10" customWidth="1"/>
    <col min="15122" max="15122" width="9.5546875" style="10" customWidth="1"/>
    <col min="15123" max="15123" width="7.77734375" style="10" customWidth="1"/>
    <col min="15124" max="15125" width="8" style="10" customWidth="1"/>
    <col min="15126" max="15126" width="8.21875" style="10" customWidth="1"/>
    <col min="15127" max="15130" width="0" style="10" hidden="1" customWidth="1"/>
    <col min="15131" max="15131" width="8.44140625" style="10" customWidth="1"/>
    <col min="15132" max="15133" width="7.77734375" style="10" customWidth="1"/>
    <col min="15134" max="15134" width="0" style="10" hidden="1" customWidth="1"/>
    <col min="15135" max="15135" width="10" style="10" customWidth="1"/>
    <col min="15136" max="15136" width="26.21875" style="10" customWidth="1"/>
    <col min="15137" max="15144" width="0" style="10" hidden="1" customWidth="1"/>
    <col min="15145" max="15360" width="8.88671875" style="10"/>
    <col min="15361" max="15361" width="5.44140625" style="10" customWidth="1"/>
    <col min="15362" max="15362" width="37.21875" style="10" customWidth="1"/>
    <col min="15363" max="15376" width="0" style="10" hidden="1" customWidth="1"/>
    <col min="15377" max="15377" width="7.6640625" style="10" customWidth="1"/>
    <col min="15378" max="15378" width="9.5546875" style="10" customWidth="1"/>
    <col min="15379" max="15379" width="7.77734375" style="10" customWidth="1"/>
    <col min="15380" max="15381" width="8" style="10" customWidth="1"/>
    <col min="15382" max="15382" width="8.21875" style="10" customWidth="1"/>
    <col min="15383" max="15386" width="0" style="10" hidden="1" customWidth="1"/>
    <col min="15387" max="15387" width="8.44140625" style="10" customWidth="1"/>
    <col min="15388" max="15389" width="7.77734375" style="10" customWidth="1"/>
    <col min="15390" max="15390" width="0" style="10" hidden="1" customWidth="1"/>
    <col min="15391" max="15391" width="10" style="10" customWidth="1"/>
    <col min="15392" max="15392" width="26.21875" style="10" customWidth="1"/>
    <col min="15393" max="15400" width="0" style="10" hidden="1" customWidth="1"/>
    <col min="15401" max="15616" width="8.88671875" style="10"/>
    <col min="15617" max="15617" width="5.44140625" style="10" customWidth="1"/>
    <col min="15618" max="15618" width="37.21875" style="10" customWidth="1"/>
    <col min="15619" max="15632" width="0" style="10" hidden="1" customWidth="1"/>
    <col min="15633" max="15633" width="7.6640625" style="10" customWidth="1"/>
    <col min="15634" max="15634" width="9.5546875" style="10" customWidth="1"/>
    <col min="15635" max="15635" width="7.77734375" style="10" customWidth="1"/>
    <col min="15636" max="15637" width="8" style="10" customWidth="1"/>
    <col min="15638" max="15638" width="8.21875" style="10" customWidth="1"/>
    <col min="15639" max="15642" width="0" style="10" hidden="1" customWidth="1"/>
    <col min="15643" max="15643" width="8.44140625" style="10" customWidth="1"/>
    <col min="15644" max="15645" width="7.77734375" style="10" customWidth="1"/>
    <col min="15646" max="15646" width="0" style="10" hidden="1" customWidth="1"/>
    <col min="15647" max="15647" width="10" style="10" customWidth="1"/>
    <col min="15648" max="15648" width="26.21875" style="10" customWidth="1"/>
    <col min="15649" max="15656" width="0" style="10" hidden="1" customWidth="1"/>
    <col min="15657" max="15872" width="8.88671875" style="10"/>
    <col min="15873" max="15873" width="5.44140625" style="10" customWidth="1"/>
    <col min="15874" max="15874" width="37.21875" style="10" customWidth="1"/>
    <col min="15875" max="15888" width="0" style="10" hidden="1" customWidth="1"/>
    <col min="15889" max="15889" width="7.6640625" style="10" customWidth="1"/>
    <col min="15890" max="15890" width="9.5546875" style="10" customWidth="1"/>
    <col min="15891" max="15891" width="7.77734375" style="10" customWidth="1"/>
    <col min="15892" max="15893" width="8" style="10" customWidth="1"/>
    <col min="15894" max="15894" width="8.21875" style="10" customWidth="1"/>
    <col min="15895" max="15898" width="0" style="10" hidden="1" customWidth="1"/>
    <col min="15899" max="15899" width="8.44140625" style="10" customWidth="1"/>
    <col min="15900" max="15901" width="7.77734375" style="10" customWidth="1"/>
    <col min="15902" max="15902" width="0" style="10" hidden="1" customWidth="1"/>
    <col min="15903" max="15903" width="10" style="10" customWidth="1"/>
    <col min="15904" max="15904" width="26.21875" style="10" customWidth="1"/>
    <col min="15905" max="15912" width="0" style="10" hidden="1" customWidth="1"/>
    <col min="15913" max="16128" width="8.88671875" style="10"/>
    <col min="16129" max="16129" width="5.44140625" style="10" customWidth="1"/>
    <col min="16130" max="16130" width="37.21875" style="10" customWidth="1"/>
    <col min="16131" max="16144" width="0" style="10" hidden="1" customWidth="1"/>
    <col min="16145" max="16145" width="7.6640625" style="10" customWidth="1"/>
    <col min="16146" max="16146" width="9.5546875" style="10" customWidth="1"/>
    <col min="16147" max="16147" width="7.77734375" style="10" customWidth="1"/>
    <col min="16148" max="16149" width="8" style="10" customWidth="1"/>
    <col min="16150" max="16150" width="8.21875" style="10" customWidth="1"/>
    <col min="16151" max="16154" width="0" style="10" hidden="1" customWidth="1"/>
    <col min="16155" max="16155" width="8.44140625" style="10" customWidth="1"/>
    <col min="16156" max="16157" width="7.77734375" style="10" customWidth="1"/>
    <col min="16158" max="16158" width="0" style="10" hidden="1" customWidth="1"/>
    <col min="16159" max="16159" width="10" style="10" customWidth="1"/>
    <col min="16160" max="16160" width="26.21875" style="10" customWidth="1"/>
    <col min="16161" max="16168" width="0" style="10" hidden="1" customWidth="1"/>
    <col min="16169" max="16384" width="8.88671875" style="10"/>
  </cols>
  <sheetData>
    <row r="1" spans="1:60" hidden="1" x14ac:dyDescent="0.3">
      <c r="A1" s="1"/>
      <c r="B1" s="1"/>
      <c r="AG1" s="1" t="s">
        <v>0</v>
      </c>
    </row>
    <row r="2" spans="1:60" ht="51.75" customHeight="1" x14ac:dyDescent="0.25">
      <c r="A2" s="170" t="s">
        <v>237</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1" t="s">
        <v>1</v>
      </c>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row>
    <row r="3" spans="1:60" ht="26.25" customHeight="1" x14ac:dyDescent="0.25">
      <c r="A3" s="177" t="s">
        <v>242</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1" t="s">
        <v>2</v>
      </c>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row>
    <row r="4" spans="1:60" ht="16.5" customHeight="1" x14ac:dyDescent="0.3">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7" t="s">
        <v>3</v>
      </c>
      <c r="AG4" s="12"/>
      <c r="AH4" s="12"/>
      <c r="AI4" s="12"/>
      <c r="AJ4" s="12"/>
      <c r="AK4" s="12"/>
      <c r="AL4" s="12"/>
      <c r="AM4" s="12"/>
      <c r="AN4" s="12"/>
      <c r="AO4" s="12"/>
      <c r="AP4" s="12"/>
      <c r="AQ4" s="12"/>
      <c r="AR4" s="12"/>
      <c r="AS4" s="12"/>
      <c r="AT4" s="12"/>
      <c r="AU4" s="12"/>
      <c r="AV4" s="12"/>
      <c r="AW4" s="12"/>
      <c r="AX4" s="12"/>
      <c r="AY4" s="12"/>
      <c r="AZ4" s="12"/>
      <c r="BA4" s="12"/>
      <c r="BB4" s="12"/>
      <c r="BC4" s="12"/>
      <c r="BD4" s="12"/>
    </row>
    <row r="5" spans="1:60" s="14" customFormat="1" ht="36" customHeight="1" x14ac:dyDescent="0.25">
      <c r="A5" s="172" t="s">
        <v>4</v>
      </c>
      <c r="B5" s="173" t="s">
        <v>5</v>
      </c>
      <c r="C5" s="174" t="s">
        <v>6</v>
      </c>
      <c r="D5" s="175" t="s">
        <v>7</v>
      </c>
      <c r="E5" s="173" t="s">
        <v>8</v>
      </c>
      <c r="F5" s="13"/>
      <c r="G5" s="173" t="s">
        <v>9</v>
      </c>
      <c r="H5" s="173"/>
      <c r="I5" s="173"/>
      <c r="J5" s="173"/>
      <c r="K5" s="173" t="s">
        <v>10</v>
      </c>
      <c r="L5" s="173"/>
      <c r="M5" s="173"/>
      <c r="N5" s="173"/>
      <c r="O5" s="13" t="s">
        <v>11</v>
      </c>
      <c r="P5" s="173" t="s">
        <v>12</v>
      </c>
      <c r="Q5" s="173" t="s">
        <v>13</v>
      </c>
      <c r="R5" s="173"/>
      <c r="S5" s="173"/>
      <c r="T5" s="173" t="s">
        <v>14</v>
      </c>
      <c r="U5" s="173"/>
      <c r="V5" s="173"/>
      <c r="W5" s="173" t="s">
        <v>15</v>
      </c>
      <c r="X5" s="173"/>
      <c r="Y5" s="173"/>
      <c r="Z5" s="173" t="s">
        <v>238</v>
      </c>
      <c r="AA5" s="173"/>
      <c r="AB5" s="173"/>
      <c r="AC5" s="173"/>
      <c r="AD5" s="173"/>
      <c r="AE5" s="173"/>
      <c r="AF5" s="173" t="s">
        <v>16</v>
      </c>
      <c r="AG5" s="176" t="s">
        <v>17</v>
      </c>
    </row>
    <row r="6" spans="1:60" s="14" customFormat="1" ht="32.25" customHeight="1" x14ac:dyDescent="0.25">
      <c r="A6" s="172"/>
      <c r="B6" s="173"/>
      <c r="C6" s="174"/>
      <c r="D6" s="175"/>
      <c r="E6" s="173"/>
      <c r="F6" s="167"/>
      <c r="G6" s="173" t="s">
        <v>18</v>
      </c>
      <c r="H6" s="173" t="s">
        <v>19</v>
      </c>
      <c r="I6" s="173" t="s">
        <v>20</v>
      </c>
      <c r="J6" s="174" t="s">
        <v>21</v>
      </c>
      <c r="K6" s="173" t="s">
        <v>22</v>
      </c>
      <c r="L6" s="173" t="s">
        <v>19</v>
      </c>
      <c r="M6" s="173" t="s">
        <v>20</v>
      </c>
      <c r="N6" s="174" t="s">
        <v>21</v>
      </c>
      <c r="O6" s="173" t="s">
        <v>23</v>
      </c>
      <c r="P6" s="173"/>
      <c r="Q6" s="173" t="s">
        <v>24</v>
      </c>
      <c r="R6" s="173" t="s">
        <v>25</v>
      </c>
      <c r="S6" s="173"/>
      <c r="T6" s="173" t="s">
        <v>24</v>
      </c>
      <c r="U6" s="173" t="s">
        <v>25</v>
      </c>
      <c r="V6" s="173"/>
      <c r="W6" s="173" t="s">
        <v>24</v>
      </c>
      <c r="X6" s="173" t="s">
        <v>25</v>
      </c>
      <c r="Y6" s="173"/>
      <c r="Z6" s="173" t="s">
        <v>24</v>
      </c>
      <c r="AA6" s="173" t="s">
        <v>24</v>
      </c>
      <c r="AB6" s="173" t="s">
        <v>25</v>
      </c>
      <c r="AC6" s="173"/>
      <c r="AD6" s="13"/>
      <c r="AE6" s="173" t="s">
        <v>27</v>
      </c>
      <c r="AF6" s="173"/>
      <c r="AG6" s="176"/>
    </row>
    <row r="7" spans="1:60" s="17" customFormat="1" ht="64.5" customHeight="1" x14ac:dyDescent="0.25">
      <c r="A7" s="172"/>
      <c r="B7" s="173"/>
      <c r="C7" s="174"/>
      <c r="D7" s="175"/>
      <c r="E7" s="173"/>
      <c r="F7" s="167" t="s">
        <v>28</v>
      </c>
      <c r="G7" s="173"/>
      <c r="H7" s="173"/>
      <c r="I7" s="173" t="s">
        <v>20</v>
      </c>
      <c r="J7" s="174"/>
      <c r="K7" s="173"/>
      <c r="L7" s="173"/>
      <c r="M7" s="173" t="s">
        <v>20</v>
      </c>
      <c r="N7" s="174"/>
      <c r="O7" s="173"/>
      <c r="P7" s="173"/>
      <c r="Q7" s="173"/>
      <c r="R7" s="167" t="s">
        <v>29</v>
      </c>
      <c r="S7" s="167" t="s">
        <v>31</v>
      </c>
      <c r="T7" s="173"/>
      <c r="U7" s="167" t="s">
        <v>29</v>
      </c>
      <c r="V7" s="167" t="s">
        <v>31</v>
      </c>
      <c r="W7" s="173"/>
      <c r="X7" s="167" t="s">
        <v>26</v>
      </c>
      <c r="Y7" s="167" t="s">
        <v>31</v>
      </c>
      <c r="Z7" s="173"/>
      <c r="AA7" s="173"/>
      <c r="AB7" s="167" t="s">
        <v>32</v>
      </c>
      <c r="AC7" s="167" t="s">
        <v>33</v>
      </c>
      <c r="AD7" s="167" t="s">
        <v>30</v>
      </c>
      <c r="AE7" s="173"/>
      <c r="AF7" s="173"/>
      <c r="AG7" s="176"/>
      <c r="AH7" s="16" t="s">
        <v>34</v>
      </c>
      <c r="AI7" s="16" t="s">
        <v>35</v>
      </c>
      <c r="AJ7" s="16" t="s">
        <v>36</v>
      </c>
      <c r="AK7" s="17" t="s">
        <v>37</v>
      </c>
    </row>
    <row r="8" spans="1:60" s="17" customFormat="1" ht="18" customHeight="1" x14ac:dyDescent="0.25">
      <c r="A8" s="167">
        <v>1</v>
      </c>
      <c r="B8" s="167">
        <v>2</v>
      </c>
      <c r="C8" s="167"/>
      <c r="D8" s="18"/>
      <c r="E8" s="167">
        <v>3</v>
      </c>
      <c r="F8" s="167"/>
      <c r="G8" s="19"/>
      <c r="H8" s="167"/>
      <c r="I8" s="167"/>
      <c r="J8" s="169">
        <v>11</v>
      </c>
      <c r="K8" s="167"/>
      <c r="L8" s="167"/>
      <c r="M8" s="167"/>
      <c r="N8" s="167">
        <v>12</v>
      </c>
      <c r="O8" s="167"/>
      <c r="P8" s="169">
        <v>4</v>
      </c>
      <c r="Q8" s="167" t="s">
        <v>38</v>
      </c>
      <c r="R8" s="167">
        <v>4</v>
      </c>
      <c r="S8" s="167">
        <v>5</v>
      </c>
      <c r="T8" s="167" t="s">
        <v>39</v>
      </c>
      <c r="U8" s="167">
        <v>7</v>
      </c>
      <c r="V8" s="167">
        <v>8</v>
      </c>
      <c r="W8" s="167">
        <v>9</v>
      </c>
      <c r="X8" s="167">
        <v>10</v>
      </c>
      <c r="Y8" s="167">
        <v>11</v>
      </c>
      <c r="Z8" s="167" t="s">
        <v>40</v>
      </c>
      <c r="AA8" s="167" t="s">
        <v>241</v>
      </c>
      <c r="AB8" s="167">
        <v>10</v>
      </c>
      <c r="AC8" s="167">
        <v>11</v>
      </c>
      <c r="AD8" s="167" t="s">
        <v>41</v>
      </c>
      <c r="AE8" s="167">
        <v>13</v>
      </c>
      <c r="AF8" s="167">
        <v>12</v>
      </c>
      <c r="AG8" s="168"/>
      <c r="AL8" s="22"/>
      <c r="AM8" s="23"/>
    </row>
    <row r="9" spans="1:60" s="31" customFormat="1" ht="18" customHeight="1" x14ac:dyDescent="0.3">
      <c r="A9" s="24"/>
      <c r="B9" s="24" t="s">
        <v>42</v>
      </c>
      <c r="C9" s="25"/>
      <c r="D9" s="26"/>
      <c r="E9" s="24"/>
      <c r="F9" s="24"/>
      <c r="G9" s="27"/>
      <c r="H9" s="24"/>
      <c r="I9" s="24"/>
      <c r="J9" s="28"/>
      <c r="K9" s="24"/>
      <c r="L9" s="24"/>
      <c r="M9" s="24"/>
      <c r="N9" s="24"/>
      <c r="O9" s="24"/>
      <c r="P9" s="28"/>
      <c r="Q9" s="29">
        <f>Q10+Q182</f>
        <v>969205</v>
      </c>
      <c r="R9" s="29">
        <f t="shared" ref="R9:AE9" si="0">R10+R182</f>
        <v>881300</v>
      </c>
      <c r="S9" s="29">
        <f t="shared" si="0"/>
        <v>87905</v>
      </c>
      <c r="T9" s="29">
        <f t="shared" si="0"/>
        <v>613649.51</v>
      </c>
      <c r="U9" s="29">
        <f t="shared" si="0"/>
        <v>499269.51</v>
      </c>
      <c r="V9" s="29">
        <f t="shared" si="0"/>
        <v>114380</v>
      </c>
      <c r="W9" s="29">
        <f t="shared" si="0"/>
        <v>498610</v>
      </c>
      <c r="X9" s="29">
        <f t="shared" si="0"/>
        <v>472055</v>
      </c>
      <c r="Y9" s="29">
        <f t="shared" si="0"/>
        <v>26555</v>
      </c>
      <c r="Z9" s="29">
        <f t="shared" si="0"/>
        <v>461319</v>
      </c>
      <c r="AA9" s="29">
        <f t="shared" si="0"/>
        <v>382030</v>
      </c>
      <c r="AB9" s="29">
        <f>AB10+AB182</f>
        <v>232030</v>
      </c>
      <c r="AC9" s="29">
        <f t="shared" si="0"/>
        <v>150000</v>
      </c>
      <c r="AD9" s="29">
        <f t="shared" si="0"/>
        <v>19325</v>
      </c>
      <c r="AE9" s="29">
        <f t="shared" si="0"/>
        <v>36800</v>
      </c>
      <c r="AF9" s="24"/>
      <c r="AG9" s="30"/>
      <c r="AL9" s="32"/>
      <c r="AM9" s="33"/>
    </row>
    <row r="10" spans="1:60" s="41" customFormat="1" ht="35.25" customHeight="1" x14ac:dyDescent="0.25">
      <c r="A10" s="34" t="s">
        <v>43</v>
      </c>
      <c r="B10" s="35" t="s">
        <v>44</v>
      </c>
      <c r="C10" s="35"/>
      <c r="D10" s="36"/>
      <c r="E10" s="37">
        <v>0</v>
      </c>
      <c r="F10" s="37">
        <v>0</v>
      </c>
      <c r="G10" s="37">
        <v>0</v>
      </c>
      <c r="H10" s="37">
        <v>5000</v>
      </c>
      <c r="I10" s="37">
        <v>0</v>
      </c>
      <c r="J10" s="38">
        <v>0</v>
      </c>
      <c r="K10" s="37">
        <v>0</v>
      </c>
      <c r="L10" s="37">
        <v>0</v>
      </c>
      <c r="M10" s="37">
        <v>0</v>
      </c>
      <c r="N10" s="37">
        <v>0</v>
      </c>
      <c r="O10" s="37">
        <v>0</v>
      </c>
      <c r="P10" s="37">
        <v>0</v>
      </c>
      <c r="Q10" s="39">
        <f>Q11+Q68+Q140+Q179</f>
        <v>889075</v>
      </c>
      <c r="R10" s="39">
        <f>R11+R68+R140+R179</f>
        <v>801170</v>
      </c>
      <c r="S10" s="39">
        <f t="shared" ref="S10:AE10" si="1">S11+S68+S140+S179</f>
        <v>87905</v>
      </c>
      <c r="T10" s="39">
        <f t="shared" si="1"/>
        <v>588499.51</v>
      </c>
      <c r="U10" s="39">
        <f t="shared" si="1"/>
        <v>474119.51</v>
      </c>
      <c r="V10" s="39">
        <f t="shared" si="1"/>
        <v>114380</v>
      </c>
      <c r="W10" s="39">
        <f t="shared" si="1"/>
        <v>498610</v>
      </c>
      <c r="X10" s="39">
        <f t="shared" si="1"/>
        <v>472055</v>
      </c>
      <c r="Y10" s="39">
        <f t="shared" si="1"/>
        <v>26555</v>
      </c>
      <c r="Z10" s="39">
        <f t="shared" si="1"/>
        <v>406339</v>
      </c>
      <c r="AA10" s="39">
        <f t="shared" si="1"/>
        <v>327050</v>
      </c>
      <c r="AB10" s="39">
        <f>AA10-AC10</f>
        <v>177050</v>
      </c>
      <c r="AC10" s="39">
        <v>150000</v>
      </c>
      <c r="AD10" s="39">
        <f t="shared" si="1"/>
        <v>19325</v>
      </c>
      <c r="AE10" s="39">
        <f t="shared" si="1"/>
        <v>36800</v>
      </c>
      <c r="AF10" s="179" t="s">
        <v>45</v>
      </c>
      <c r="AG10" s="40"/>
      <c r="AL10" s="37">
        <v>837970</v>
      </c>
      <c r="AM10" s="41" t="e">
        <v>#DIV/0!</v>
      </c>
      <c r="AO10" s="154"/>
    </row>
    <row r="11" spans="1:60" s="48" customFormat="1" ht="16.5" x14ac:dyDescent="0.25">
      <c r="A11" s="167">
        <v>1</v>
      </c>
      <c r="B11" s="42" t="s">
        <v>46</v>
      </c>
      <c r="C11" s="43"/>
      <c r="D11" s="44"/>
      <c r="E11" s="45"/>
      <c r="F11" s="45"/>
      <c r="G11" s="45"/>
      <c r="H11" s="45"/>
      <c r="I11" s="45"/>
      <c r="J11" s="46"/>
      <c r="K11" s="45"/>
      <c r="L11" s="45"/>
      <c r="M11" s="45"/>
      <c r="N11" s="45"/>
      <c r="O11" s="45"/>
      <c r="P11" s="45"/>
      <c r="Q11" s="45">
        <v>405535</v>
      </c>
      <c r="R11" s="45">
        <v>397480</v>
      </c>
      <c r="S11" s="45">
        <v>8055</v>
      </c>
      <c r="T11" s="45">
        <v>219125</v>
      </c>
      <c r="U11" s="45">
        <v>215395</v>
      </c>
      <c r="V11" s="45">
        <v>3730</v>
      </c>
      <c r="W11" s="45">
        <v>259900</v>
      </c>
      <c r="X11" s="45">
        <v>253845</v>
      </c>
      <c r="Y11" s="45">
        <v>6055</v>
      </c>
      <c r="Z11" s="45">
        <v>186410</v>
      </c>
      <c r="AA11" s="45">
        <v>182085</v>
      </c>
      <c r="AB11" s="45">
        <f>AA11-AC11</f>
        <v>32085</v>
      </c>
      <c r="AC11" s="45">
        <v>150000</v>
      </c>
      <c r="AD11" s="45">
        <v>4325</v>
      </c>
      <c r="AE11" s="45"/>
      <c r="AF11" s="179"/>
      <c r="AG11" s="47"/>
      <c r="AN11" s="49"/>
      <c r="AO11" s="155"/>
    </row>
    <row r="12" spans="1:60" s="49" customFormat="1" ht="16.5" hidden="1" customHeight="1" x14ac:dyDescent="0.25">
      <c r="A12" s="50">
        <v>1</v>
      </c>
      <c r="B12" s="42" t="s">
        <v>47</v>
      </c>
      <c r="C12" s="43"/>
      <c r="D12" s="44"/>
      <c r="E12" s="51">
        <v>0</v>
      </c>
      <c r="F12" s="51">
        <v>0</v>
      </c>
      <c r="G12" s="51">
        <v>0</v>
      </c>
      <c r="H12" s="51">
        <v>0</v>
      </c>
      <c r="I12" s="51">
        <v>0</v>
      </c>
      <c r="J12" s="52">
        <v>0</v>
      </c>
      <c r="K12" s="51">
        <v>0</v>
      </c>
      <c r="L12" s="51">
        <v>0</v>
      </c>
      <c r="M12" s="51">
        <v>0</v>
      </c>
      <c r="N12" s="51">
        <v>0</v>
      </c>
      <c r="O12" s="51">
        <v>0</v>
      </c>
      <c r="P12" s="52">
        <v>0</v>
      </c>
      <c r="Q12" s="52"/>
      <c r="R12" s="52"/>
      <c r="S12" s="52"/>
      <c r="T12" s="52"/>
      <c r="U12" s="52"/>
      <c r="V12" s="52"/>
      <c r="W12" s="52"/>
      <c r="X12" s="52"/>
      <c r="Y12" s="52"/>
      <c r="Z12" s="52"/>
      <c r="AA12" s="51"/>
      <c r="AB12" s="51"/>
      <c r="AC12" s="51"/>
      <c r="AD12" s="51"/>
      <c r="AE12" s="51"/>
      <c r="AF12" s="179"/>
      <c r="AG12" s="53"/>
      <c r="AK12" s="49">
        <v>61475</v>
      </c>
    </row>
    <row r="13" spans="1:60" s="49" customFormat="1" ht="18.75" hidden="1" customHeight="1" x14ac:dyDescent="0.25">
      <c r="A13" s="50" t="s">
        <v>48</v>
      </c>
      <c r="B13" s="42" t="s">
        <v>49</v>
      </c>
      <c r="C13" s="43">
        <v>10</v>
      </c>
      <c r="D13" s="44">
        <v>11.83</v>
      </c>
      <c r="E13" s="54">
        <v>8135</v>
      </c>
      <c r="F13" s="54"/>
      <c r="G13" s="54">
        <v>890</v>
      </c>
      <c r="H13" s="54">
        <v>750</v>
      </c>
      <c r="I13" s="54">
        <v>5360</v>
      </c>
      <c r="J13" s="55"/>
      <c r="K13" s="54"/>
      <c r="L13" s="54"/>
      <c r="M13" s="54">
        <v>2000</v>
      </c>
      <c r="N13" s="54"/>
      <c r="O13" s="54">
        <v>9000</v>
      </c>
      <c r="P13" s="55">
        <v>1135</v>
      </c>
      <c r="Q13" s="54">
        <v>9000</v>
      </c>
      <c r="R13" s="56">
        <v>7000</v>
      </c>
      <c r="S13" s="56">
        <v>2000</v>
      </c>
      <c r="T13" s="56">
        <v>9000</v>
      </c>
      <c r="U13" s="54">
        <v>7000</v>
      </c>
      <c r="V13" s="54">
        <v>2000</v>
      </c>
      <c r="W13" s="56">
        <v>0</v>
      </c>
      <c r="X13" s="54">
        <v>0</v>
      </c>
      <c r="Y13" s="54">
        <v>0</v>
      </c>
      <c r="Z13" s="56">
        <v>0</v>
      </c>
      <c r="AA13" s="54">
        <v>0</v>
      </c>
      <c r="AB13" s="54"/>
      <c r="AC13" s="54"/>
      <c r="AD13" s="54">
        <v>0</v>
      </c>
      <c r="AE13" s="54"/>
      <c r="AF13" s="179"/>
      <c r="AG13" s="53"/>
      <c r="AL13" s="57">
        <v>0</v>
      </c>
    </row>
    <row r="14" spans="1:60" s="49" customFormat="1" ht="18.75" hidden="1" customHeight="1" x14ac:dyDescent="0.25">
      <c r="A14" s="50" t="s">
        <v>48</v>
      </c>
      <c r="B14" s="42" t="s">
        <v>50</v>
      </c>
      <c r="C14" s="43">
        <v>12</v>
      </c>
      <c r="D14" s="44">
        <v>17.829999999999998</v>
      </c>
      <c r="E14" s="54">
        <v>8135</v>
      </c>
      <c r="F14" s="54"/>
      <c r="G14" s="54">
        <v>890</v>
      </c>
      <c r="H14" s="54">
        <v>750</v>
      </c>
      <c r="I14" s="54">
        <v>1160</v>
      </c>
      <c r="J14" s="55">
        <v>5335</v>
      </c>
      <c r="K14" s="54"/>
      <c r="L14" s="54"/>
      <c r="M14" s="54"/>
      <c r="N14" s="54">
        <v>865</v>
      </c>
      <c r="O14" s="54">
        <v>9000</v>
      </c>
      <c r="P14" s="55">
        <v>0</v>
      </c>
      <c r="Q14" s="54">
        <v>9000</v>
      </c>
      <c r="R14" s="56">
        <v>8135</v>
      </c>
      <c r="S14" s="56">
        <v>865</v>
      </c>
      <c r="T14" s="56">
        <v>9000</v>
      </c>
      <c r="U14" s="54">
        <v>8135</v>
      </c>
      <c r="V14" s="54">
        <v>865</v>
      </c>
      <c r="W14" s="56">
        <v>6200</v>
      </c>
      <c r="X14" s="54">
        <v>5335</v>
      </c>
      <c r="Y14" s="54">
        <v>865</v>
      </c>
      <c r="Z14" s="56">
        <v>0</v>
      </c>
      <c r="AA14" s="54">
        <v>0</v>
      </c>
      <c r="AB14" s="54"/>
      <c r="AC14" s="54"/>
      <c r="AD14" s="54">
        <v>0</v>
      </c>
      <c r="AE14" s="54"/>
      <c r="AF14" s="179"/>
      <c r="AG14" s="58"/>
      <c r="AJ14" s="49">
        <v>1</v>
      </c>
      <c r="AL14" s="57">
        <v>0</v>
      </c>
    </row>
    <row r="15" spans="1:60" s="49" customFormat="1" ht="18.75" hidden="1" customHeight="1" x14ac:dyDescent="0.25">
      <c r="A15" s="50" t="s">
        <v>48</v>
      </c>
      <c r="B15" s="42" t="s">
        <v>51</v>
      </c>
      <c r="C15" s="43">
        <v>9</v>
      </c>
      <c r="D15" s="44">
        <v>42.89</v>
      </c>
      <c r="E15" s="54">
        <v>8135</v>
      </c>
      <c r="F15" s="54"/>
      <c r="G15" s="54">
        <v>890</v>
      </c>
      <c r="H15" s="54">
        <v>750</v>
      </c>
      <c r="I15" s="54">
        <v>750</v>
      </c>
      <c r="J15" s="55">
        <v>1480</v>
      </c>
      <c r="K15" s="54"/>
      <c r="L15" s="54"/>
      <c r="M15" s="54"/>
      <c r="N15" s="54"/>
      <c r="O15" s="54"/>
      <c r="P15" s="55"/>
      <c r="Q15" s="54">
        <v>8135</v>
      </c>
      <c r="R15" s="56">
        <v>8135</v>
      </c>
      <c r="S15" s="56"/>
      <c r="T15" s="56">
        <v>3870</v>
      </c>
      <c r="U15" s="54">
        <v>3870</v>
      </c>
      <c r="V15" s="54">
        <v>0</v>
      </c>
      <c r="W15" s="56">
        <v>5745</v>
      </c>
      <c r="X15" s="54">
        <v>5745</v>
      </c>
      <c r="Y15" s="54">
        <v>0</v>
      </c>
      <c r="Z15" s="56">
        <v>4265</v>
      </c>
      <c r="AA15" s="54">
        <v>4265</v>
      </c>
      <c r="AB15" s="54"/>
      <c r="AC15" s="54"/>
      <c r="AD15" s="54">
        <v>0</v>
      </c>
      <c r="AE15" s="54"/>
      <c r="AF15" s="179"/>
      <c r="AG15" s="53"/>
      <c r="AH15" s="49">
        <v>1</v>
      </c>
      <c r="AK15" s="49">
        <v>47195</v>
      </c>
      <c r="AL15" s="57">
        <v>0</v>
      </c>
      <c r="AM15" s="49" t="e">
        <v>#DIV/0!</v>
      </c>
    </row>
    <row r="16" spans="1:60" s="49" customFormat="1" ht="18.75" hidden="1" customHeight="1" x14ac:dyDescent="0.25">
      <c r="A16" s="50" t="s">
        <v>48</v>
      </c>
      <c r="B16" s="42" t="s">
        <v>52</v>
      </c>
      <c r="C16" s="43">
        <v>7</v>
      </c>
      <c r="D16" s="44">
        <v>35.86</v>
      </c>
      <c r="E16" s="54">
        <v>8135</v>
      </c>
      <c r="F16" s="54"/>
      <c r="G16" s="54">
        <v>890</v>
      </c>
      <c r="H16" s="54">
        <v>750</v>
      </c>
      <c r="I16" s="54">
        <v>750</v>
      </c>
      <c r="J16" s="55">
        <v>1480</v>
      </c>
      <c r="K16" s="54"/>
      <c r="L16" s="54"/>
      <c r="M16" s="54"/>
      <c r="N16" s="54"/>
      <c r="O16" s="54"/>
      <c r="P16" s="55"/>
      <c r="Q16" s="54">
        <v>8135</v>
      </c>
      <c r="R16" s="56">
        <v>8135</v>
      </c>
      <c r="S16" s="56"/>
      <c r="T16" s="56">
        <v>3870</v>
      </c>
      <c r="U16" s="54">
        <v>3870</v>
      </c>
      <c r="V16" s="54">
        <v>0</v>
      </c>
      <c r="W16" s="56">
        <v>5745</v>
      </c>
      <c r="X16" s="54">
        <v>5745</v>
      </c>
      <c r="Y16" s="54">
        <v>0</v>
      </c>
      <c r="Z16" s="56">
        <v>4265</v>
      </c>
      <c r="AA16" s="54">
        <v>4265</v>
      </c>
      <c r="AB16" s="54"/>
      <c r="AC16" s="54"/>
      <c r="AD16" s="54">
        <v>0</v>
      </c>
      <c r="AE16" s="54"/>
      <c r="AF16" s="179"/>
      <c r="AG16" s="53"/>
      <c r="AH16" s="49">
        <v>1</v>
      </c>
      <c r="AK16" s="49">
        <v>14280</v>
      </c>
      <c r="AL16" s="57">
        <v>0</v>
      </c>
    </row>
    <row r="17" spans="1:42" s="49" customFormat="1" ht="18.75" hidden="1" customHeight="1" x14ac:dyDescent="0.25">
      <c r="A17" s="50" t="s">
        <v>48</v>
      </c>
      <c r="B17" s="42" t="s">
        <v>53</v>
      </c>
      <c r="C17" s="43">
        <v>10</v>
      </c>
      <c r="D17" s="44">
        <v>35.880000000000003</v>
      </c>
      <c r="E17" s="54">
        <v>8135</v>
      </c>
      <c r="F17" s="54"/>
      <c r="G17" s="54">
        <v>890</v>
      </c>
      <c r="H17" s="54">
        <v>750</v>
      </c>
      <c r="I17" s="54">
        <v>750</v>
      </c>
      <c r="J17" s="55">
        <v>1480</v>
      </c>
      <c r="K17" s="54"/>
      <c r="L17" s="54"/>
      <c r="M17" s="54"/>
      <c r="N17" s="54"/>
      <c r="O17" s="54"/>
      <c r="P17" s="55"/>
      <c r="Q17" s="54">
        <v>8135</v>
      </c>
      <c r="R17" s="56">
        <v>8135</v>
      </c>
      <c r="S17" s="56"/>
      <c r="T17" s="56">
        <v>3870</v>
      </c>
      <c r="U17" s="54">
        <v>3870</v>
      </c>
      <c r="V17" s="54">
        <v>0</v>
      </c>
      <c r="W17" s="56">
        <v>5745</v>
      </c>
      <c r="X17" s="54">
        <v>5745</v>
      </c>
      <c r="Y17" s="54">
        <v>0</v>
      </c>
      <c r="Z17" s="56">
        <v>4265</v>
      </c>
      <c r="AA17" s="54">
        <v>4265</v>
      </c>
      <c r="AB17" s="54"/>
      <c r="AC17" s="54"/>
      <c r="AD17" s="54">
        <v>0</v>
      </c>
      <c r="AE17" s="54"/>
      <c r="AF17" s="179"/>
      <c r="AG17" s="53"/>
      <c r="AH17" s="49">
        <v>1</v>
      </c>
      <c r="AK17" s="49">
        <v>340</v>
      </c>
      <c r="AL17" s="57">
        <v>0</v>
      </c>
      <c r="AM17" s="49" t="e">
        <v>#DIV/0!</v>
      </c>
    </row>
    <row r="18" spans="1:42" s="49" customFormat="1" ht="18.75" hidden="1" customHeight="1" x14ac:dyDescent="0.25">
      <c r="A18" s="50" t="s">
        <v>48</v>
      </c>
      <c r="B18" s="42" t="s">
        <v>54</v>
      </c>
      <c r="C18" s="43">
        <v>7</v>
      </c>
      <c r="D18" s="44">
        <v>31.64</v>
      </c>
      <c r="E18" s="54">
        <v>8135</v>
      </c>
      <c r="F18" s="54"/>
      <c r="G18" s="54">
        <v>890</v>
      </c>
      <c r="H18" s="54">
        <v>750</v>
      </c>
      <c r="I18" s="54">
        <v>750</v>
      </c>
      <c r="J18" s="55">
        <v>1480</v>
      </c>
      <c r="K18" s="54"/>
      <c r="L18" s="54"/>
      <c r="M18" s="54"/>
      <c r="N18" s="54"/>
      <c r="O18" s="54"/>
      <c r="P18" s="55"/>
      <c r="Q18" s="54">
        <v>8135</v>
      </c>
      <c r="R18" s="56">
        <v>8135</v>
      </c>
      <c r="S18" s="56"/>
      <c r="T18" s="56">
        <v>3870</v>
      </c>
      <c r="U18" s="54">
        <v>3870</v>
      </c>
      <c r="V18" s="54">
        <v>0</v>
      </c>
      <c r="W18" s="56">
        <v>5745</v>
      </c>
      <c r="X18" s="54">
        <v>5745</v>
      </c>
      <c r="Y18" s="54">
        <v>0</v>
      </c>
      <c r="Z18" s="56">
        <v>4265</v>
      </c>
      <c r="AA18" s="54">
        <v>4265</v>
      </c>
      <c r="AB18" s="54"/>
      <c r="AC18" s="54"/>
      <c r="AD18" s="54">
        <v>0</v>
      </c>
      <c r="AE18" s="54"/>
      <c r="AF18" s="179"/>
      <c r="AG18" s="53"/>
      <c r="AH18" s="49">
        <v>1</v>
      </c>
      <c r="AK18" s="49" t="s">
        <v>55</v>
      </c>
      <c r="AL18" s="57">
        <v>0</v>
      </c>
      <c r="AM18" s="49">
        <v>525</v>
      </c>
      <c r="AN18" s="49">
        <v>0</v>
      </c>
      <c r="AO18" s="49">
        <v>47195</v>
      </c>
      <c r="AP18" s="49" t="e">
        <v>#DIV/0!</v>
      </c>
    </row>
    <row r="19" spans="1:42" s="49" customFormat="1" ht="18.75" hidden="1" customHeight="1" x14ac:dyDescent="0.25">
      <c r="A19" s="50" t="s">
        <v>48</v>
      </c>
      <c r="B19" s="42" t="s">
        <v>56</v>
      </c>
      <c r="C19" s="43">
        <v>6</v>
      </c>
      <c r="D19" s="44">
        <v>21.94</v>
      </c>
      <c r="E19" s="54">
        <v>8135</v>
      </c>
      <c r="F19" s="54"/>
      <c r="G19" s="54">
        <v>890</v>
      </c>
      <c r="H19" s="54">
        <v>750</v>
      </c>
      <c r="I19" s="54">
        <v>750</v>
      </c>
      <c r="J19" s="55">
        <v>1480</v>
      </c>
      <c r="K19" s="54"/>
      <c r="L19" s="54"/>
      <c r="M19" s="54"/>
      <c r="N19" s="54"/>
      <c r="O19" s="54"/>
      <c r="P19" s="55"/>
      <c r="Q19" s="54">
        <v>8135</v>
      </c>
      <c r="R19" s="56">
        <v>8135</v>
      </c>
      <c r="S19" s="56"/>
      <c r="T19" s="56">
        <v>3870</v>
      </c>
      <c r="U19" s="54">
        <v>3870</v>
      </c>
      <c r="V19" s="54">
        <v>0</v>
      </c>
      <c r="W19" s="56">
        <v>5745</v>
      </c>
      <c r="X19" s="54">
        <v>5745</v>
      </c>
      <c r="Y19" s="54">
        <v>0</v>
      </c>
      <c r="Z19" s="56">
        <v>4265</v>
      </c>
      <c r="AA19" s="54">
        <v>4265</v>
      </c>
      <c r="AB19" s="54"/>
      <c r="AC19" s="54"/>
      <c r="AD19" s="54">
        <v>0</v>
      </c>
      <c r="AE19" s="54"/>
      <c r="AF19" s="179"/>
      <c r="AG19" s="58"/>
      <c r="AH19" s="49">
        <v>1</v>
      </c>
      <c r="AK19" s="49" t="s">
        <v>57</v>
      </c>
      <c r="AL19" s="57">
        <v>0</v>
      </c>
      <c r="AM19" s="49">
        <v>1160</v>
      </c>
      <c r="AN19" s="49">
        <v>0</v>
      </c>
    </row>
    <row r="20" spans="1:42" s="49" customFormat="1" ht="18.75" hidden="1" customHeight="1" x14ac:dyDescent="0.25">
      <c r="A20" s="50" t="s">
        <v>48</v>
      </c>
      <c r="B20" s="42" t="s">
        <v>58</v>
      </c>
      <c r="C20" s="43">
        <v>6</v>
      </c>
      <c r="D20" s="44">
        <v>92.31</v>
      </c>
      <c r="E20" s="54">
        <v>8135</v>
      </c>
      <c r="F20" s="54"/>
      <c r="G20" s="54">
        <v>890</v>
      </c>
      <c r="H20" s="54">
        <v>750</v>
      </c>
      <c r="I20" s="54">
        <v>750</v>
      </c>
      <c r="J20" s="55">
        <v>1480</v>
      </c>
      <c r="K20" s="54"/>
      <c r="L20" s="54"/>
      <c r="M20" s="54"/>
      <c r="N20" s="54"/>
      <c r="O20" s="54"/>
      <c r="P20" s="55"/>
      <c r="Q20" s="54">
        <v>8135</v>
      </c>
      <c r="R20" s="56">
        <v>8135</v>
      </c>
      <c r="S20" s="56"/>
      <c r="T20" s="56">
        <v>3870</v>
      </c>
      <c r="U20" s="54">
        <v>3870</v>
      </c>
      <c r="V20" s="54">
        <v>0</v>
      </c>
      <c r="W20" s="56">
        <v>5745</v>
      </c>
      <c r="X20" s="54">
        <v>5745</v>
      </c>
      <c r="Y20" s="54">
        <v>0</v>
      </c>
      <c r="Z20" s="56">
        <v>4265</v>
      </c>
      <c r="AA20" s="54">
        <v>4265</v>
      </c>
      <c r="AB20" s="54"/>
      <c r="AC20" s="54"/>
      <c r="AD20" s="54">
        <v>0</v>
      </c>
      <c r="AE20" s="54"/>
      <c r="AF20" s="179"/>
      <c r="AG20" s="53"/>
      <c r="AH20" s="49">
        <v>1</v>
      </c>
      <c r="AK20" s="49" t="s">
        <v>59</v>
      </c>
      <c r="AL20" s="57">
        <v>0</v>
      </c>
      <c r="AM20" s="49">
        <v>3160</v>
      </c>
      <c r="AN20" s="49">
        <v>0</v>
      </c>
    </row>
    <row r="21" spans="1:42" s="49" customFormat="1" ht="18.75" hidden="1" customHeight="1" x14ac:dyDescent="0.25">
      <c r="A21" s="50" t="s">
        <v>48</v>
      </c>
      <c r="B21" s="42" t="s">
        <v>60</v>
      </c>
      <c r="C21" s="43">
        <v>5</v>
      </c>
      <c r="D21" s="44">
        <v>86.37</v>
      </c>
      <c r="E21" s="54">
        <v>8135</v>
      </c>
      <c r="F21" s="54"/>
      <c r="G21" s="54">
        <v>890</v>
      </c>
      <c r="H21" s="54">
        <v>750</v>
      </c>
      <c r="I21" s="54">
        <v>750</v>
      </c>
      <c r="J21" s="55">
        <v>1480</v>
      </c>
      <c r="K21" s="54"/>
      <c r="L21" s="54"/>
      <c r="M21" s="54"/>
      <c r="N21" s="54"/>
      <c r="O21" s="54"/>
      <c r="P21" s="55"/>
      <c r="Q21" s="54">
        <v>8135</v>
      </c>
      <c r="R21" s="56">
        <v>8135</v>
      </c>
      <c r="S21" s="56"/>
      <c r="T21" s="56">
        <v>3870</v>
      </c>
      <c r="U21" s="54">
        <v>3870</v>
      </c>
      <c r="V21" s="54">
        <v>0</v>
      </c>
      <c r="W21" s="56">
        <v>5745</v>
      </c>
      <c r="X21" s="54">
        <v>5745</v>
      </c>
      <c r="Y21" s="54">
        <v>0</v>
      </c>
      <c r="Z21" s="56">
        <v>4265</v>
      </c>
      <c r="AA21" s="54">
        <v>4265</v>
      </c>
      <c r="AB21" s="54"/>
      <c r="AC21" s="54"/>
      <c r="AD21" s="54">
        <v>0</v>
      </c>
      <c r="AE21" s="54"/>
      <c r="AF21" s="179"/>
      <c r="AG21" s="53"/>
      <c r="AH21" s="49">
        <v>1</v>
      </c>
      <c r="AL21" s="57">
        <v>0</v>
      </c>
      <c r="AN21" s="49">
        <v>0</v>
      </c>
    </row>
    <row r="22" spans="1:42" s="49" customFormat="1" ht="18.75" hidden="1" customHeight="1" x14ac:dyDescent="0.25">
      <c r="A22" s="50" t="s">
        <v>48</v>
      </c>
      <c r="B22" s="42" t="s">
        <v>61</v>
      </c>
      <c r="C22" s="43">
        <v>8</v>
      </c>
      <c r="D22" s="44">
        <v>44.74</v>
      </c>
      <c r="E22" s="54">
        <v>8135</v>
      </c>
      <c r="F22" s="54"/>
      <c r="G22" s="54">
        <v>965</v>
      </c>
      <c r="H22" s="54">
        <v>750</v>
      </c>
      <c r="I22" s="54">
        <v>750</v>
      </c>
      <c r="J22" s="55">
        <v>1480</v>
      </c>
      <c r="K22" s="54"/>
      <c r="L22" s="54"/>
      <c r="M22" s="54"/>
      <c r="N22" s="54"/>
      <c r="O22" s="54"/>
      <c r="P22" s="55"/>
      <c r="Q22" s="54">
        <v>8135</v>
      </c>
      <c r="R22" s="56">
        <v>8135</v>
      </c>
      <c r="S22" s="56"/>
      <c r="T22" s="56">
        <v>3945</v>
      </c>
      <c r="U22" s="54">
        <v>3945</v>
      </c>
      <c r="V22" s="54">
        <v>0</v>
      </c>
      <c r="W22" s="56">
        <v>5670</v>
      </c>
      <c r="X22" s="54">
        <v>5670</v>
      </c>
      <c r="Y22" s="54">
        <v>0</v>
      </c>
      <c r="Z22" s="56">
        <v>4190</v>
      </c>
      <c r="AA22" s="54">
        <v>4190</v>
      </c>
      <c r="AB22" s="54"/>
      <c r="AC22" s="54"/>
      <c r="AD22" s="54">
        <v>0</v>
      </c>
      <c r="AE22" s="54"/>
      <c r="AF22" s="179"/>
      <c r="AG22" s="58"/>
      <c r="AH22" s="49">
        <v>1</v>
      </c>
      <c r="AL22" s="57">
        <v>0</v>
      </c>
      <c r="AM22" s="49">
        <v>61475</v>
      </c>
      <c r="AN22" s="49">
        <v>47195</v>
      </c>
    </row>
    <row r="23" spans="1:42" s="49" customFormat="1" ht="18.75" hidden="1" customHeight="1" x14ac:dyDescent="0.25">
      <c r="A23" s="50" t="s">
        <v>48</v>
      </c>
      <c r="B23" s="42" t="s">
        <v>62</v>
      </c>
      <c r="C23" s="43">
        <v>9</v>
      </c>
      <c r="D23" s="44">
        <v>55.61</v>
      </c>
      <c r="E23" s="54">
        <v>8135</v>
      </c>
      <c r="F23" s="54"/>
      <c r="G23" s="54">
        <v>890</v>
      </c>
      <c r="H23" s="54">
        <v>750</v>
      </c>
      <c r="I23" s="54">
        <v>750</v>
      </c>
      <c r="J23" s="55">
        <v>1480</v>
      </c>
      <c r="K23" s="54"/>
      <c r="L23" s="54"/>
      <c r="M23" s="54"/>
      <c r="N23" s="54"/>
      <c r="O23" s="54"/>
      <c r="P23" s="55"/>
      <c r="Q23" s="54">
        <v>8135</v>
      </c>
      <c r="R23" s="56">
        <v>8135</v>
      </c>
      <c r="S23" s="56"/>
      <c r="T23" s="56">
        <v>3870</v>
      </c>
      <c r="U23" s="54">
        <v>3870</v>
      </c>
      <c r="V23" s="54">
        <v>0</v>
      </c>
      <c r="W23" s="56">
        <v>5745</v>
      </c>
      <c r="X23" s="54">
        <v>5745</v>
      </c>
      <c r="Y23" s="54">
        <v>0</v>
      </c>
      <c r="Z23" s="56">
        <v>4265</v>
      </c>
      <c r="AA23" s="54">
        <v>4265</v>
      </c>
      <c r="AB23" s="54"/>
      <c r="AC23" s="54"/>
      <c r="AD23" s="54">
        <v>0</v>
      </c>
      <c r="AE23" s="54"/>
      <c r="AF23" s="179"/>
      <c r="AG23" s="53"/>
      <c r="AH23" s="49">
        <v>1</v>
      </c>
      <c r="AL23" s="57">
        <v>0</v>
      </c>
      <c r="AN23" s="49">
        <v>61475</v>
      </c>
    </row>
    <row r="24" spans="1:42" s="49" customFormat="1" ht="18.75" hidden="1" customHeight="1" x14ac:dyDescent="0.25">
      <c r="A24" s="50" t="s">
        <v>48</v>
      </c>
      <c r="B24" s="42" t="s">
        <v>63</v>
      </c>
      <c r="C24" s="43">
        <v>10</v>
      </c>
      <c r="D24" s="44">
        <v>17.79</v>
      </c>
      <c r="E24" s="54">
        <v>8135</v>
      </c>
      <c r="F24" s="54"/>
      <c r="G24" s="54">
        <v>890</v>
      </c>
      <c r="H24" s="54">
        <v>750</v>
      </c>
      <c r="I24" s="54">
        <v>750</v>
      </c>
      <c r="J24" s="55">
        <v>1480</v>
      </c>
      <c r="K24" s="54"/>
      <c r="L24" s="54"/>
      <c r="M24" s="54"/>
      <c r="N24" s="54"/>
      <c r="O24" s="54"/>
      <c r="P24" s="55"/>
      <c r="Q24" s="54">
        <v>8135</v>
      </c>
      <c r="R24" s="56">
        <v>8135</v>
      </c>
      <c r="S24" s="56"/>
      <c r="T24" s="56">
        <v>3870</v>
      </c>
      <c r="U24" s="54">
        <v>3870</v>
      </c>
      <c r="V24" s="54">
        <v>0</v>
      </c>
      <c r="W24" s="56">
        <v>5745</v>
      </c>
      <c r="X24" s="54">
        <v>5745</v>
      </c>
      <c r="Y24" s="54">
        <v>0</v>
      </c>
      <c r="Z24" s="56">
        <v>4265</v>
      </c>
      <c r="AA24" s="54">
        <v>4265</v>
      </c>
      <c r="AB24" s="54"/>
      <c r="AC24" s="54"/>
      <c r="AD24" s="54">
        <v>0</v>
      </c>
      <c r="AE24" s="54"/>
      <c r="AF24" s="179"/>
      <c r="AG24" s="53"/>
      <c r="AH24" s="49">
        <v>1</v>
      </c>
      <c r="AL24" s="57">
        <v>0</v>
      </c>
    </row>
    <row r="25" spans="1:42" s="49" customFormat="1" ht="18.75" hidden="1" customHeight="1" x14ac:dyDescent="0.25">
      <c r="A25" s="50" t="s">
        <v>48</v>
      </c>
      <c r="B25" s="42" t="s">
        <v>64</v>
      </c>
      <c r="C25" s="43">
        <v>8</v>
      </c>
      <c r="D25" s="44">
        <v>30.47</v>
      </c>
      <c r="E25" s="54">
        <v>8135</v>
      </c>
      <c r="F25" s="54"/>
      <c r="G25" s="54">
        <v>890</v>
      </c>
      <c r="H25" s="54">
        <v>750</v>
      </c>
      <c r="I25" s="54">
        <v>750</v>
      </c>
      <c r="J25" s="55">
        <v>1480</v>
      </c>
      <c r="K25" s="54"/>
      <c r="L25" s="54"/>
      <c r="M25" s="54"/>
      <c r="N25" s="54"/>
      <c r="O25" s="54"/>
      <c r="P25" s="55"/>
      <c r="Q25" s="54">
        <v>8135</v>
      </c>
      <c r="R25" s="56">
        <v>8135</v>
      </c>
      <c r="S25" s="56"/>
      <c r="T25" s="56">
        <v>3870</v>
      </c>
      <c r="U25" s="54">
        <v>3870</v>
      </c>
      <c r="V25" s="54">
        <v>0</v>
      </c>
      <c r="W25" s="56">
        <v>5745</v>
      </c>
      <c r="X25" s="54">
        <v>5745</v>
      </c>
      <c r="Y25" s="54">
        <v>0</v>
      </c>
      <c r="Z25" s="56">
        <v>4265</v>
      </c>
      <c r="AA25" s="54">
        <v>4265</v>
      </c>
      <c r="AB25" s="54"/>
      <c r="AC25" s="54"/>
      <c r="AD25" s="54">
        <v>0</v>
      </c>
      <c r="AE25" s="54"/>
      <c r="AF25" s="179"/>
      <c r="AG25" s="58"/>
      <c r="AH25" s="49">
        <v>1</v>
      </c>
      <c r="AL25" s="57">
        <v>0</v>
      </c>
    </row>
    <row r="26" spans="1:42" s="49" customFormat="1" ht="18.75" hidden="1" customHeight="1" x14ac:dyDescent="0.25">
      <c r="A26" s="50" t="s">
        <v>48</v>
      </c>
      <c r="B26" s="42" t="s">
        <v>65</v>
      </c>
      <c r="C26" s="43">
        <v>11</v>
      </c>
      <c r="D26" s="44">
        <v>22.82</v>
      </c>
      <c r="E26" s="54">
        <v>8135</v>
      </c>
      <c r="F26" s="54"/>
      <c r="G26" s="54">
        <v>890</v>
      </c>
      <c r="H26" s="54">
        <v>750</v>
      </c>
      <c r="I26" s="54">
        <v>750</v>
      </c>
      <c r="J26" s="55">
        <v>1480</v>
      </c>
      <c r="K26" s="54"/>
      <c r="L26" s="54"/>
      <c r="M26" s="54"/>
      <c r="N26" s="54"/>
      <c r="O26" s="54"/>
      <c r="P26" s="55"/>
      <c r="Q26" s="54">
        <v>8135</v>
      </c>
      <c r="R26" s="56">
        <v>8135</v>
      </c>
      <c r="S26" s="56"/>
      <c r="T26" s="56">
        <v>3870</v>
      </c>
      <c r="U26" s="54">
        <v>3870</v>
      </c>
      <c r="V26" s="54">
        <v>0</v>
      </c>
      <c r="W26" s="56">
        <v>5745</v>
      </c>
      <c r="X26" s="54">
        <v>5745</v>
      </c>
      <c r="Y26" s="54">
        <v>0</v>
      </c>
      <c r="Z26" s="56">
        <v>4265</v>
      </c>
      <c r="AA26" s="54">
        <v>4265</v>
      </c>
      <c r="AB26" s="54"/>
      <c r="AC26" s="54"/>
      <c r="AD26" s="54">
        <v>0</v>
      </c>
      <c r="AE26" s="54"/>
      <c r="AF26" s="179"/>
      <c r="AG26" s="53"/>
      <c r="AH26" s="49">
        <v>1</v>
      </c>
      <c r="AL26" s="57">
        <v>0</v>
      </c>
    </row>
    <row r="27" spans="1:42" s="49" customFormat="1" ht="16.5" hidden="1" customHeight="1" x14ac:dyDescent="0.25">
      <c r="A27" s="50">
        <v>2</v>
      </c>
      <c r="B27" s="42" t="s">
        <v>66</v>
      </c>
      <c r="C27" s="43"/>
      <c r="D27" s="44"/>
      <c r="E27" s="51">
        <v>0</v>
      </c>
      <c r="F27" s="51">
        <v>0</v>
      </c>
      <c r="G27" s="51">
        <v>0</v>
      </c>
      <c r="H27" s="51">
        <v>0</v>
      </c>
      <c r="I27" s="51">
        <v>0</v>
      </c>
      <c r="J27" s="52">
        <v>0</v>
      </c>
      <c r="K27" s="51">
        <v>0</v>
      </c>
      <c r="L27" s="51">
        <v>0</v>
      </c>
      <c r="M27" s="51">
        <v>0</v>
      </c>
      <c r="N27" s="51">
        <v>0</v>
      </c>
      <c r="O27" s="51">
        <v>0</v>
      </c>
      <c r="P27" s="52">
        <v>0</v>
      </c>
      <c r="Q27" s="52"/>
      <c r="R27" s="52"/>
      <c r="S27" s="52"/>
      <c r="T27" s="52"/>
      <c r="U27" s="52"/>
      <c r="V27" s="52"/>
      <c r="W27" s="52"/>
      <c r="X27" s="52"/>
      <c r="Y27" s="52"/>
      <c r="Z27" s="52"/>
      <c r="AA27" s="51"/>
      <c r="AB27" s="51"/>
      <c r="AC27" s="51"/>
      <c r="AD27" s="51"/>
      <c r="AE27" s="51"/>
      <c r="AF27" s="179"/>
      <c r="AG27" s="53"/>
      <c r="AL27" s="57">
        <v>0</v>
      </c>
    </row>
    <row r="28" spans="1:42" s="49" customFormat="1" ht="18.75" hidden="1" customHeight="1" x14ac:dyDescent="0.25">
      <c r="A28" s="167" t="s">
        <v>48</v>
      </c>
      <c r="B28" s="13" t="s">
        <v>67</v>
      </c>
      <c r="C28" s="43">
        <v>9</v>
      </c>
      <c r="D28" s="44">
        <v>30.74</v>
      </c>
      <c r="E28" s="54">
        <v>8135</v>
      </c>
      <c r="F28" s="54"/>
      <c r="G28" s="59">
        <v>965</v>
      </c>
      <c r="H28" s="59">
        <v>750</v>
      </c>
      <c r="I28" s="59">
        <v>750</v>
      </c>
      <c r="J28" s="55">
        <v>1480</v>
      </c>
      <c r="K28" s="59"/>
      <c r="L28" s="59"/>
      <c r="M28" s="59"/>
      <c r="N28" s="54"/>
      <c r="O28" s="59"/>
      <c r="P28" s="60"/>
      <c r="Q28" s="54">
        <v>8135</v>
      </c>
      <c r="R28" s="56">
        <v>8135</v>
      </c>
      <c r="S28" s="56"/>
      <c r="T28" s="56">
        <v>3945</v>
      </c>
      <c r="U28" s="54">
        <v>3945</v>
      </c>
      <c r="V28" s="54">
        <v>0</v>
      </c>
      <c r="W28" s="56">
        <v>5670</v>
      </c>
      <c r="X28" s="54">
        <v>5670</v>
      </c>
      <c r="Y28" s="54">
        <v>0</v>
      </c>
      <c r="Z28" s="56">
        <v>4190</v>
      </c>
      <c r="AA28" s="54">
        <v>4190</v>
      </c>
      <c r="AB28" s="54"/>
      <c r="AC28" s="54"/>
      <c r="AD28" s="54">
        <v>0</v>
      </c>
      <c r="AE28" s="54"/>
      <c r="AF28" s="179"/>
      <c r="AG28" s="47"/>
      <c r="AH28" s="49">
        <v>1</v>
      </c>
      <c r="AL28" s="57">
        <v>0</v>
      </c>
    </row>
    <row r="29" spans="1:42" s="49" customFormat="1" ht="18.75" hidden="1" customHeight="1" x14ac:dyDescent="0.25">
      <c r="A29" s="167" t="s">
        <v>48</v>
      </c>
      <c r="B29" s="13" t="s">
        <v>68</v>
      </c>
      <c r="C29" s="43">
        <v>6</v>
      </c>
      <c r="D29" s="44">
        <v>60.61</v>
      </c>
      <c r="E29" s="54">
        <v>8135</v>
      </c>
      <c r="F29" s="54"/>
      <c r="G29" s="59">
        <v>965</v>
      </c>
      <c r="H29" s="59">
        <v>750</v>
      </c>
      <c r="I29" s="59">
        <v>750</v>
      </c>
      <c r="J29" s="55">
        <v>1480</v>
      </c>
      <c r="K29" s="59"/>
      <c r="L29" s="59"/>
      <c r="M29" s="59"/>
      <c r="N29" s="54"/>
      <c r="O29" s="59"/>
      <c r="P29" s="60"/>
      <c r="Q29" s="54">
        <v>8135</v>
      </c>
      <c r="R29" s="56">
        <v>8135</v>
      </c>
      <c r="S29" s="56"/>
      <c r="T29" s="56">
        <v>3945</v>
      </c>
      <c r="U29" s="54">
        <v>3945</v>
      </c>
      <c r="V29" s="54">
        <v>0</v>
      </c>
      <c r="W29" s="56">
        <v>5670</v>
      </c>
      <c r="X29" s="54">
        <v>5670</v>
      </c>
      <c r="Y29" s="54">
        <v>0</v>
      </c>
      <c r="Z29" s="56">
        <v>4190</v>
      </c>
      <c r="AA29" s="54">
        <v>4190</v>
      </c>
      <c r="AB29" s="54"/>
      <c r="AC29" s="54"/>
      <c r="AD29" s="54">
        <v>0</v>
      </c>
      <c r="AE29" s="54"/>
      <c r="AF29" s="179"/>
      <c r="AG29" s="61"/>
      <c r="AH29" s="49">
        <v>1</v>
      </c>
      <c r="AL29" s="57">
        <v>0</v>
      </c>
    </row>
    <row r="30" spans="1:42" s="49" customFormat="1" ht="18.75" hidden="1" customHeight="1" x14ac:dyDescent="0.25">
      <c r="A30" s="167" t="s">
        <v>48</v>
      </c>
      <c r="B30" s="42" t="s">
        <v>69</v>
      </c>
      <c r="C30" s="43">
        <v>10</v>
      </c>
      <c r="D30" s="44">
        <v>31.7</v>
      </c>
      <c r="E30" s="54">
        <v>8135</v>
      </c>
      <c r="F30" s="54"/>
      <c r="G30" s="59">
        <v>890</v>
      </c>
      <c r="H30" s="59">
        <v>750</v>
      </c>
      <c r="I30" s="59">
        <v>750</v>
      </c>
      <c r="J30" s="55">
        <v>1480</v>
      </c>
      <c r="K30" s="59"/>
      <c r="L30" s="59"/>
      <c r="M30" s="59"/>
      <c r="N30" s="54"/>
      <c r="O30" s="59"/>
      <c r="P30" s="60"/>
      <c r="Q30" s="54">
        <v>8135</v>
      </c>
      <c r="R30" s="56">
        <v>8135</v>
      </c>
      <c r="S30" s="56"/>
      <c r="T30" s="56">
        <v>3870</v>
      </c>
      <c r="U30" s="54">
        <v>3870</v>
      </c>
      <c r="V30" s="54">
        <v>0</v>
      </c>
      <c r="W30" s="56">
        <v>5745</v>
      </c>
      <c r="X30" s="54">
        <v>5745</v>
      </c>
      <c r="Y30" s="54">
        <v>0</v>
      </c>
      <c r="Z30" s="56">
        <v>4265</v>
      </c>
      <c r="AA30" s="54">
        <v>4265</v>
      </c>
      <c r="AB30" s="54"/>
      <c r="AC30" s="54"/>
      <c r="AD30" s="54">
        <v>0</v>
      </c>
      <c r="AE30" s="54"/>
      <c r="AF30" s="179"/>
      <c r="AG30" s="53"/>
      <c r="AH30" s="49">
        <v>1</v>
      </c>
      <c r="AL30" s="57">
        <v>0</v>
      </c>
    </row>
    <row r="31" spans="1:42" s="49" customFormat="1" ht="18.75" hidden="1" customHeight="1" x14ac:dyDescent="0.25">
      <c r="A31" s="167" t="s">
        <v>48</v>
      </c>
      <c r="B31" s="42" t="s">
        <v>70</v>
      </c>
      <c r="C31" s="43">
        <v>12</v>
      </c>
      <c r="D31" s="44">
        <v>27.33</v>
      </c>
      <c r="E31" s="54">
        <v>8135</v>
      </c>
      <c r="F31" s="54"/>
      <c r="G31" s="59">
        <v>890</v>
      </c>
      <c r="H31" s="59">
        <v>750</v>
      </c>
      <c r="I31" s="59">
        <v>750</v>
      </c>
      <c r="J31" s="55">
        <v>1480</v>
      </c>
      <c r="K31" s="59"/>
      <c r="L31" s="59"/>
      <c r="M31" s="59"/>
      <c r="N31" s="54"/>
      <c r="O31" s="59"/>
      <c r="P31" s="60"/>
      <c r="Q31" s="54">
        <v>8135</v>
      </c>
      <c r="R31" s="56">
        <v>8135</v>
      </c>
      <c r="S31" s="56"/>
      <c r="T31" s="56">
        <v>3870</v>
      </c>
      <c r="U31" s="54">
        <v>3870</v>
      </c>
      <c r="V31" s="54">
        <v>0</v>
      </c>
      <c r="W31" s="56">
        <v>5745</v>
      </c>
      <c r="X31" s="54">
        <v>5745</v>
      </c>
      <c r="Y31" s="54">
        <v>0</v>
      </c>
      <c r="Z31" s="56">
        <v>4265</v>
      </c>
      <c r="AA31" s="54">
        <v>4265</v>
      </c>
      <c r="AB31" s="54"/>
      <c r="AC31" s="54"/>
      <c r="AD31" s="54">
        <v>0</v>
      </c>
      <c r="AE31" s="54"/>
      <c r="AF31" s="179"/>
      <c r="AG31" s="53"/>
      <c r="AH31" s="49">
        <v>1</v>
      </c>
      <c r="AL31" s="57">
        <v>0</v>
      </c>
    </row>
    <row r="32" spans="1:42" s="49" customFormat="1" ht="18.75" hidden="1" customHeight="1" x14ac:dyDescent="0.25">
      <c r="A32" s="167" t="s">
        <v>48</v>
      </c>
      <c r="B32" s="62" t="s">
        <v>71</v>
      </c>
      <c r="C32" s="59">
        <v>11</v>
      </c>
      <c r="D32" s="44">
        <v>34.14</v>
      </c>
      <c r="E32" s="54">
        <v>8135</v>
      </c>
      <c r="F32" s="54"/>
      <c r="G32" s="59">
        <v>890</v>
      </c>
      <c r="H32" s="59">
        <v>750</v>
      </c>
      <c r="I32" s="59">
        <v>750</v>
      </c>
      <c r="J32" s="55">
        <v>1480</v>
      </c>
      <c r="K32" s="59"/>
      <c r="L32" s="59"/>
      <c r="M32" s="59"/>
      <c r="N32" s="54"/>
      <c r="O32" s="59"/>
      <c r="P32" s="60"/>
      <c r="Q32" s="54">
        <v>8135</v>
      </c>
      <c r="R32" s="56">
        <v>8135</v>
      </c>
      <c r="S32" s="56"/>
      <c r="T32" s="56">
        <v>3870</v>
      </c>
      <c r="U32" s="54">
        <v>3870</v>
      </c>
      <c r="V32" s="54">
        <v>0</v>
      </c>
      <c r="W32" s="56">
        <v>5745</v>
      </c>
      <c r="X32" s="54">
        <v>5745</v>
      </c>
      <c r="Y32" s="54">
        <v>0</v>
      </c>
      <c r="Z32" s="56">
        <v>4265</v>
      </c>
      <c r="AA32" s="54">
        <v>4265</v>
      </c>
      <c r="AB32" s="54"/>
      <c r="AC32" s="54"/>
      <c r="AD32" s="54">
        <v>0</v>
      </c>
      <c r="AE32" s="54"/>
      <c r="AF32" s="179"/>
      <c r="AG32" s="63"/>
      <c r="AH32" s="49">
        <v>1</v>
      </c>
      <c r="AL32" s="57">
        <v>0</v>
      </c>
    </row>
    <row r="33" spans="1:38" s="49" customFormat="1" ht="18.75" hidden="1" customHeight="1" x14ac:dyDescent="0.25">
      <c r="A33" s="167" t="s">
        <v>48</v>
      </c>
      <c r="B33" s="42" t="s">
        <v>72</v>
      </c>
      <c r="C33" s="43">
        <v>11</v>
      </c>
      <c r="D33" s="44">
        <v>28.83</v>
      </c>
      <c r="E33" s="54">
        <v>8135</v>
      </c>
      <c r="F33" s="54"/>
      <c r="G33" s="59">
        <v>890</v>
      </c>
      <c r="H33" s="59">
        <v>750</v>
      </c>
      <c r="I33" s="59">
        <v>750</v>
      </c>
      <c r="J33" s="55">
        <v>1480</v>
      </c>
      <c r="K33" s="59"/>
      <c r="L33" s="59"/>
      <c r="M33" s="59"/>
      <c r="N33" s="54"/>
      <c r="O33" s="59"/>
      <c r="P33" s="60"/>
      <c r="Q33" s="54">
        <v>8135</v>
      </c>
      <c r="R33" s="56">
        <v>8135</v>
      </c>
      <c r="S33" s="56"/>
      <c r="T33" s="56">
        <v>3870</v>
      </c>
      <c r="U33" s="54">
        <v>3870</v>
      </c>
      <c r="V33" s="54">
        <v>0</v>
      </c>
      <c r="W33" s="56">
        <v>5745</v>
      </c>
      <c r="X33" s="54">
        <v>5745</v>
      </c>
      <c r="Y33" s="54">
        <v>0</v>
      </c>
      <c r="Z33" s="56">
        <v>4265</v>
      </c>
      <c r="AA33" s="54">
        <v>4265</v>
      </c>
      <c r="AB33" s="54"/>
      <c r="AC33" s="54"/>
      <c r="AD33" s="54">
        <v>0</v>
      </c>
      <c r="AE33" s="54"/>
      <c r="AF33" s="179"/>
      <c r="AG33" s="53"/>
      <c r="AH33" s="49">
        <v>1</v>
      </c>
      <c r="AL33" s="57">
        <v>0</v>
      </c>
    </row>
    <row r="34" spans="1:38" s="49" customFormat="1" ht="18.75" hidden="1" customHeight="1" x14ac:dyDescent="0.25">
      <c r="A34" s="167" t="s">
        <v>48</v>
      </c>
      <c r="B34" s="13" t="s">
        <v>73</v>
      </c>
      <c r="C34" s="43">
        <v>13</v>
      </c>
      <c r="D34" s="44">
        <v>36.08</v>
      </c>
      <c r="E34" s="54">
        <v>8135</v>
      </c>
      <c r="F34" s="54"/>
      <c r="G34" s="59">
        <v>890</v>
      </c>
      <c r="H34" s="59">
        <v>750</v>
      </c>
      <c r="I34" s="59">
        <v>750</v>
      </c>
      <c r="J34" s="55">
        <v>1480</v>
      </c>
      <c r="K34" s="59"/>
      <c r="L34" s="59"/>
      <c r="M34" s="59"/>
      <c r="N34" s="54"/>
      <c r="O34" s="59"/>
      <c r="P34" s="60"/>
      <c r="Q34" s="54">
        <v>8135</v>
      </c>
      <c r="R34" s="56">
        <v>8135</v>
      </c>
      <c r="S34" s="56"/>
      <c r="T34" s="56">
        <v>3870</v>
      </c>
      <c r="U34" s="54">
        <v>3870</v>
      </c>
      <c r="V34" s="54">
        <v>0</v>
      </c>
      <c r="W34" s="56">
        <v>5745</v>
      </c>
      <c r="X34" s="54">
        <v>5745</v>
      </c>
      <c r="Y34" s="54">
        <v>0</v>
      </c>
      <c r="Z34" s="56">
        <v>4265</v>
      </c>
      <c r="AA34" s="54">
        <v>4265</v>
      </c>
      <c r="AB34" s="54"/>
      <c r="AC34" s="54"/>
      <c r="AD34" s="54">
        <v>0</v>
      </c>
      <c r="AE34" s="54"/>
      <c r="AF34" s="179"/>
      <c r="AG34" s="61"/>
      <c r="AH34" s="49">
        <v>1</v>
      </c>
      <c r="AL34" s="57">
        <v>0</v>
      </c>
    </row>
    <row r="35" spans="1:38" s="49" customFormat="1" ht="18.75" hidden="1" customHeight="1" x14ac:dyDescent="0.25">
      <c r="A35" s="167" t="s">
        <v>48</v>
      </c>
      <c r="B35" s="13" t="s">
        <v>74</v>
      </c>
      <c r="C35" s="43">
        <v>13</v>
      </c>
      <c r="D35" s="44">
        <v>27.31</v>
      </c>
      <c r="E35" s="54">
        <v>8135</v>
      </c>
      <c r="F35" s="54"/>
      <c r="G35" s="59">
        <v>890</v>
      </c>
      <c r="H35" s="59">
        <v>750</v>
      </c>
      <c r="I35" s="59">
        <v>750</v>
      </c>
      <c r="J35" s="55">
        <v>1480</v>
      </c>
      <c r="K35" s="59"/>
      <c r="L35" s="59"/>
      <c r="M35" s="59"/>
      <c r="N35" s="54"/>
      <c r="O35" s="59"/>
      <c r="P35" s="60"/>
      <c r="Q35" s="54">
        <v>8135</v>
      </c>
      <c r="R35" s="56">
        <v>8135</v>
      </c>
      <c r="S35" s="56"/>
      <c r="T35" s="56">
        <v>3870</v>
      </c>
      <c r="U35" s="54">
        <v>3870</v>
      </c>
      <c r="V35" s="54">
        <v>0</v>
      </c>
      <c r="W35" s="56">
        <v>5745</v>
      </c>
      <c r="X35" s="54">
        <v>5745</v>
      </c>
      <c r="Y35" s="54">
        <v>0</v>
      </c>
      <c r="Z35" s="56">
        <v>4265</v>
      </c>
      <c r="AA35" s="54">
        <v>4265</v>
      </c>
      <c r="AB35" s="54"/>
      <c r="AC35" s="54"/>
      <c r="AD35" s="54">
        <v>0</v>
      </c>
      <c r="AE35" s="54"/>
      <c r="AF35" s="179"/>
      <c r="AG35" s="64"/>
      <c r="AH35" s="49">
        <v>1</v>
      </c>
      <c r="AL35" s="57">
        <v>0</v>
      </c>
    </row>
    <row r="36" spans="1:38" s="49" customFormat="1" ht="18.75" hidden="1" customHeight="1" x14ac:dyDescent="0.25">
      <c r="A36" s="167" t="s">
        <v>48</v>
      </c>
      <c r="B36" s="13" t="s">
        <v>75</v>
      </c>
      <c r="C36" s="43">
        <v>12</v>
      </c>
      <c r="D36" s="44">
        <v>29.62</v>
      </c>
      <c r="E36" s="54">
        <v>8135</v>
      </c>
      <c r="F36" s="54"/>
      <c r="G36" s="59">
        <v>890</v>
      </c>
      <c r="H36" s="59">
        <v>750</v>
      </c>
      <c r="I36" s="59">
        <v>750</v>
      </c>
      <c r="J36" s="55">
        <v>1480</v>
      </c>
      <c r="K36" s="59"/>
      <c r="L36" s="59"/>
      <c r="M36" s="59"/>
      <c r="N36" s="54"/>
      <c r="O36" s="59"/>
      <c r="P36" s="60"/>
      <c r="Q36" s="54">
        <v>8135</v>
      </c>
      <c r="R36" s="56">
        <v>8135</v>
      </c>
      <c r="S36" s="56"/>
      <c r="T36" s="56">
        <v>3870</v>
      </c>
      <c r="U36" s="54">
        <v>3870</v>
      </c>
      <c r="V36" s="54">
        <v>0</v>
      </c>
      <c r="W36" s="56">
        <v>5745</v>
      </c>
      <c r="X36" s="54">
        <v>5745</v>
      </c>
      <c r="Y36" s="54">
        <v>0</v>
      </c>
      <c r="Z36" s="56">
        <v>4265</v>
      </c>
      <c r="AA36" s="54">
        <v>4265</v>
      </c>
      <c r="AB36" s="54"/>
      <c r="AC36" s="54"/>
      <c r="AD36" s="54">
        <v>0</v>
      </c>
      <c r="AE36" s="54"/>
      <c r="AF36" s="179"/>
      <c r="AG36" s="47"/>
      <c r="AH36" s="49">
        <v>1</v>
      </c>
      <c r="AL36" s="57">
        <v>0</v>
      </c>
    </row>
    <row r="37" spans="1:38" s="49" customFormat="1" ht="18.75" hidden="1" customHeight="1" x14ac:dyDescent="0.25">
      <c r="A37" s="167" t="s">
        <v>48</v>
      </c>
      <c r="B37" s="13" t="s">
        <v>76</v>
      </c>
      <c r="C37" s="43">
        <v>13</v>
      </c>
      <c r="D37" s="44">
        <v>28.22</v>
      </c>
      <c r="E37" s="54">
        <v>8135</v>
      </c>
      <c r="F37" s="54"/>
      <c r="G37" s="65">
        <v>230</v>
      </c>
      <c r="H37" s="65">
        <v>300</v>
      </c>
      <c r="I37" s="59">
        <v>750</v>
      </c>
      <c r="J37" s="55">
        <v>1480</v>
      </c>
      <c r="K37" s="65"/>
      <c r="L37" s="65"/>
      <c r="M37" s="65"/>
      <c r="N37" s="54"/>
      <c r="O37" s="65"/>
      <c r="P37" s="55"/>
      <c r="Q37" s="54">
        <v>8135</v>
      </c>
      <c r="R37" s="56">
        <v>8135</v>
      </c>
      <c r="S37" s="56"/>
      <c r="T37" s="56">
        <v>2760</v>
      </c>
      <c r="U37" s="54">
        <v>2760</v>
      </c>
      <c r="V37" s="54">
        <v>0</v>
      </c>
      <c r="W37" s="56">
        <v>6855</v>
      </c>
      <c r="X37" s="54">
        <v>6855</v>
      </c>
      <c r="Y37" s="54">
        <v>0</v>
      </c>
      <c r="Z37" s="56">
        <v>5375</v>
      </c>
      <c r="AA37" s="54">
        <v>5375</v>
      </c>
      <c r="AB37" s="54"/>
      <c r="AC37" s="54"/>
      <c r="AD37" s="54">
        <v>0</v>
      </c>
      <c r="AE37" s="54"/>
      <c r="AF37" s="179"/>
      <c r="AG37" s="64" t="s">
        <v>77</v>
      </c>
      <c r="AH37" s="49">
        <v>1</v>
      </c>
      <c r="AJ37" s="49">
        <v>1</v>
      </c>
      <c r="AL37" s="57">
        <v>0</v>
      </c>
    </row>
    <row r="38" spans="1:38" s="49" customFormat="1" ht="18.75" hidden="1" customHeight="1" collapsed="1" x14ac:dyDescent="0.25">
      <c r="A38" s="167" t="s">
        <v>48</v>
      </c>
      <c r="B38" s="42" t="s">
        <v>78</v>
      </c>
      <c r="C38" s="43">
        <v>9</v>
      </c>
      <c r="D38" s="44">
        <v>21.64</v>
      </c>
      <c r="E38" s="54">
        <v>8135</v>
      </c>
      <c r="F38" s="54"/>
      <c r="G38" s="59">
        <v>890</v>
      </c>
      <c r="H38" s="59">
        <v>750</v>
      </c>
      <c r="I38" s="59">
        <v>750</v>
      </c>
      <c r="J38" s="55">
        <v>1480</v>
      </c>
      <c r="K38" s="59"/>
      <c r="L38" s="59"/>
      <c r="M38" s="59"/>
      <c r="N38" s="54"/>
      <c r="O38" s="59"/>
      <c r="P38" s="60"/>
      <c r="Q38" s="54">
        <v>8135</v>
      </c>
      <c r="R38" s="56">
        <v>8135</v>
      </c>
      <c r="S38" s="56"/>
      <c r="T38" s="56">
        <v>3870</v>
      </c>
      <c r="U38" s="54">
        <v>3870</v>
      </c>
      <c r="V38" s="54">
        <v>0</v>
      </c>
      <c r="W38" s="56">
        <v>5745</v>
      </c>
      <c r="X38" s="54">
        <v>5745</v>
      </c>
      <c r="Y38" s="54">
        <v>0</v>
      </c>
      <c r="Z38" s="56">
        <v>4265</v>
      </c>
      <c r="AA38" s="54">
        <v>4265</v>
      </c>
      <c r="AB38" s="54"/>
      <c r="AC38" s="54"/>
      <c r="AD38" s="54">
        <v>0</v>
      </c>
      <c r="AE38" s="54"/>
      <c r="AF38" s="179"/>
      <c r="AG38" s="53"/>
      <c r="AH38" s="49">
        <v>1</v>
      </c>
      <c r="AL38" s="57">
        <v>0</v>
      </c>
    </row>
    <row r="39" spans="1:38" s="49" customFormat="1" ht="16.5" hidden="1" customHeight="1" x14ac:dyDescent="0.25">
      <c r="A39" s="50">
        <v>3</v>
      </c>
      <c r="B39" s="42" t="s">
        <v>79</v>
      </c>
      <c r="C39" s="43"/>
      <c r="D39" s="44"/>
      <c r="E39" s="51"/>
      <c r="F39" s="51"/>
      <c r="G39" s="51"/>
      <c r="H39" s="51"/>
      <c r="I39" s="51"/>
      <c r="J39" s="52"/>
      <c r="K39" s="51"/>
      <c r="L39" s="51"/>
      <c r="M39" s="51"/>
      <c r="N39" s="66"/>
      <c r="O39" s="51"/>
      <c r="P39" s="52"/>
      <c r="Q39" s="52"/>
      <c r="R39" s="52"/>
      <c r="S39" s="52"/>
      <c r="T39" s="52"/>
      <c r="U39" s="52"/>
      <c r="V39" s="52"/>
      <c r="W39" s="52"/>
      <c r="X39" s="52"/>
      <c r="Y39" s="52"/>
      <c r="Z39" s="52"/>
      <c r="AA39" s="51"/>
      <c r="AB39" s="51"/>
      <c r="AC39" s="51"/>
      <c r="AD39" s="51"/>
      <c r="AE39" s="51"/>
      <c r="AF39" s="179"/>
      <c r="AG39" s="53"/>
      <c r="AL39" s="57">
        <v>0</v>
      </c>
    </row>
    <row r="40" spans="1:38" s="49" customFormat="1" ht="18.75" hidden="1" customHeight="1" x14ac:dyDescent="0.25">
      <c r="A40" s="50" t="s">
        <v>48</v>
      </c>
      <c r="B40" s="62" t="s">
        <v>80</v>
      </c>
      <c r="C40" s="59">
        <v>15</v>
      </c>
      <c r="D40" s="44">
        <v>16.64</v>
      </c>
      <c r="E40" s="54">
        <v>8135</v>
      </c>
      <c r="F40" s="54"/>
      <c r="G40" s="51">
        <v>890</v>
      </c>
      <c r="H40" s="51">
        <v>750</v>
      </c>
      <c r="I40" s="51">
        <v>750</v>
      </c>
      <c r="J40" s="55">
        <v>1480</v>
      </c>
      <c r="K40" s="51"/>
      <c r="L40" s="51"/>
      <c r="M40" s="51"/>
      <c r="N40" s="54"/>
      <c r="O40" s="51"/>
      <c r="P40" s="52"/>
      <c r="Q40" s="54">
        <v>8135</v>
      </c>
      <c r="R40" s="56">
        <v>8135</v>
      </c>
      <c r="S40" s="56"/>
      <c r="T40" s="56">
        <v>3870</v>
      </c>
      <c r="U40" s="54">
        <v>3870</v>
      </c>
      <c r="V40" s="54">
        <v>0</v>
      </c>
      <c r="W40" s="56">
        <v>5745</v>
      </c>
      <c r="X40" s="54">
        <v>5745</v>
      </c>
      <c r="Y40" s="54">
        <v>0</v>
      </c>
      <c r="Z40" s="56">
        <v>4265</v>
      </c>
      <c r="AA40" s="54">
        <v>4265</v>
      </c>
      <c r="AB40" s="54"/>
      <c r="AC40" s="54"/>
      <c r="AD40" s="54">
        <v>0</v>
      </c>
      <c r="AE40" s="54"/>
      <c r="AF40" s="179"/>
      <c r="AG40" s="67"/>
      <c r="AH40" s="49">
        <v>1</v>
      </c>
      <c r="AL40" s="57">
        <v>0</v>
      </c>
    </row>
    <row r="41" spans="1:38" s="49" customFormat="1" ht="18.75" hidden="1" customHeight="1" x14ac:dyDescent="0.25">
      <c r="A41" s="50" t="s">
        <v>48</v>
      </c>
      <c r="B41" s="62" t="s">
        <v>81</v>
      </c>
      <c r="C41" s="59">
        <v>13</v>
      </c>
      <c r="D41" s="44">
        <v>17.77</v>
      </c>
      <c r="E41" s="54">
        <v>8135</v>
      </c>
      <c r="F41" s="54"/>
      <c r="G41" s="51">
        <v>890</v>
      </c>
      <c r="H41" s="51">
        <v>750</v>
      </c>
      <c r="I41" s="51">
        <v>750</v>
      </c>
      <c r="J41" s="55">
        <v>1480</v>
      </c>
      <c r="K41" s="51"/>
      <c r="L41" s="51"/>
      <c r="M41" s="51"/>
      <c r="N41" s="54"/>
      <c r="O41" s="51"/>
      <c r="P41" s="52"/>
      <c r="Q41" s="54">
        <v>8135</v>
      </c>
      <c r="R41" s="56">
        <v>8135</v>
      </c>
      <c r="S41" s="56"/>
      <c r="T41" s="56">
        <v>3870</v>
      </c>
      <c r="U41" s="54">
        <v>3870</v>
      </c>
      <c r="V41" s="54">
        <v>0</v>
      </c>
      <c r="W41" s="56">
        <v>5745</v>
      </c>
      <c r="X41" s="54">
        <v>5745</v>
      </c>
      <c r="Y41" s="54">
        <v>0</v>
      </c>
      <c r="Z41" s="56">
        <v>4265</v>
      </c>
      <c r="AA41" s="54">
        <v>4265</v>
      </c>
      <c r="AB41" s="54"/>
      <c r="AC41" s="54"/>
      <c r="AD41" s="54">
        <v>0</v>
      </c>
      <c r="AE41" s="54"/>
      <c r="AF41" s="179"/>
      <c r="AG41" s="67"/>
      <c r="AH41" s="49">
        <v>1</v>
      </c>
      <c r="AL41" s="57">
        <v>0</v>
      </c>
    </row>
    <row r="42" spans="1:38" s="49" customFormat="1" ht="18.75" hidden="1" customHeight="1" x14ac:dyDescent="0.25">
      <c r="A42" s="50" t="s">
        <v>48</v>
      </c>
      <c r="B42" s="62" t="s">
        <v>82</v>
      </c>
      <c r="C42" s="59">
        <v>16</v>
      </c>
      <c r="D42" s="44">
        <v>21.31</v>
      </c>
      <c r="E42" s="54">
        <v>8135</v>
      </c>
      <c r="F42" s="54"/>
      <c r="G42" s="51">
        <v>890</v>
      </c>
      <c r="H42" s="51">
        <v>750</v>
      </c>
      <c r="I42" s="51">
        <v>750</v>
      </c>
      <c r="J42" s="55">
        <v>1480</v>
      </c>
      <c r="K42" s="51"/>
      <c r="L42" s="51"/>
      <c r="M42" s="51"/>
      <c r="N42" s="54"/>
      <c r="O42" s="51"/>
      <c r="P42" s="55"/>
      <c r="Q42" s="54">
        <v>8135</v>
      </c>
      <c r="R42" s="56">
        <v>8135</v>
      </c>
      <c r="S42" s="56"/>
      <c r="T42" s="56">
        <v>3870</v>
      </c>
      <c r="U42" s="54">
        <v>3870</v>
      </c>
      <c r="V42" s="54">
        <v>0</v>
      </c>
      <c r="W42" s="56">
        <v>5745</v>
      </c>
      <c r="X42" s="54">
        <v>5745</v>
      </c>
      <c r="Y42" s="54">
        <v>0</v>
      </c>
      <c r="Z42" s="56">
        <v>4265</v>
      </c>
      <c r="AA42" s="54">
        <v>4265</v>
      </c>
      <c r="AB42" s="54"/>
      <c r="AC42" s="54"/>
      <c r="AD42" s="54">
        <v>0</v>
      </c>
      <c r="AE42" s="54"/>
      <c r="AF42" s="179"/>
      <c r="AG42" s="68"/>
      <c r="AH42" s="49">
        <v>1</v>
      </c>
      <c r="AJ42" s="49">
        <v>1</v>
      </c>
      <c r="AL42" s="57">
        <v>0</v>
      </c>
    </row>
    <row r="43" spans="1:38" s="49" customFormat="1" ht="18.75" hidden="1" customHeight="1" x14ac:dyDescent="0.25">
      <c r="A43" s="50" t="s">
        <v>48</v>
      </c>
      <c r="B43" s="62" t="s">
        <v>83</v>
      </c>
      <c r="C43" s="59">
        <v>10</v>
      </c>
      <c r="D43" s="44">
        <v>23.76</v>
      </c>
      <c r="E43" s="54">
        <v>8135</v>
      </c>
      <c r="F43" s="54"/>
      <c r="G43" s="51">
        <v>890</v>
      </c>
      <c r="H43" s="51">
        <v>750</v>
      </c>
      <c r="I43" s="51">
        <v>750</v>
      </c>
      <c r="J43" s="55">
        <v>1480</v>
      </c>
      <c r="K43" s="51"/>
      <c r="L43" s="51"/>
      <c r="M43" s="51"/>
      <c r="N43" s="54"/>
      <c r="O43" s="51"/>
      <c r="P43" s="52"/>
      <c r="Q43" s="54">
        <v>8135</v>
      </c>
      <c r="R43" s="56">
        <v>8135</v>
      </c>
      <c r="S43" s="56"/>
      <c r="T43" s="56">
        <v>3870</v>
      </c>
      <c r="U43" s="54">
        <v>3870</v>
      </c>
      <c r="V43" s="54">
        <v>0</v>
      </c>
      <c r="W43" s="56">
        <v>5745</v>
      </c>
      <c r="X43" s="54">
        <v>5745</v>
      </c>
      <c r="Y43" s="54">
        <v>0</v>
      </c>
      <c r="Z43" s="56">
        <v>4265</v>
      </c>
      <c r="AA43" s="54">
        <v>4265</v>
      </c>
      <c r="AB43" s="54"/>
      <c r="AC43" s="54"/>
      <c r="AD43" s="54">
        <v>0</v>
      </c>
      <c r="AE43" s="54"/>
      <c r="AF43" s="179"/>
      <c r="AG43" s="63"/>
      <c r="AH43" s="49">
        <v>1</v>
      </c>
      <c r="AL43" s="57">
        <v>0</v>
      </c>
    </row>
    <row r="44" spans="1:38" s="49" customFormat="1" ht="18.75" hidden="1" customHeight="1" x14ac:dyDescent="0.25">
      <c r="A44" s="50" t="s">
        <v>48</v>
      </c>
      <c r="B44" s="62" t="s">
        <v>84</v>
      </c>
      <c r="C44" s="59">
        <v>11</v>
      </c>
      <c r="D44" s="44">
        <v>7.29</v>
      </c>
      <c r="E44" s="54">
        <v>8135</v>
      </c>
      <c r="F44" s="54"/>
      <c r="G44" s="51">
        <v>890</v>
      </c>
      <c r="H44" s="51">
        <v>750</v>
      </c>
      <c r="I44" s="51">
        <v>750</v>
      </c>
      <c r="J44" s="55">
        <v>1480</v>
      </c>
      <c r="K44" s="51"/>
      <c r="L44" s="51"/>
      <c r="M44" s="51"/>
      <c r="N44" s="54"/>
      <c r="O44" s="51"/>
      <c r="P44" s="52"/>
      <c r="Q44" s="54">
        <v>8135</v>
      </c>
      <c r="R44" s="56">
        <v>8135</v>
      </c>
      <c r="S44" s="56"/>
      <c r="T44" s="56">
        <v>3870</v>
      </c>
      <c r="U44" s="54">
        <v>3870</v>
      </c>
      <c r="V44" s="54">
        <v>0</v>
      </c>
      <c r="W44" s="56">
        <v>5745</v>
      </c>
      <c r="X44" s="54">
        <v>5745</v>
      </c>
      <c r="Y44" s="54">
        <v>0</v>
      </c>
      <c r="Z44" s="56">
        <v>4265</v>
      </c>
      <c r="AA44" s="54">
        <v>4265</v>
      </c>
      <c r="AB44" s="54"/>
      <c r="AC44" s="54"/>
      <c r="AD44" s="54">
        <v>0</v>
      </c>
      <c r="AE44" s="54"/>
      <c r="AF44" s="179"/>
      <c r="AG44" s="67"/>
      <c r="AH44" s="49">
        <v>1</v>
      </c>
      <c r="AK44" s="49">
        <v>750</v>
      </c>
      <c r="AL44" s="57">
        <v>0</v>
      </c>
    </row>
    <row r="45" spans="1:38" s="49" customFormat="1" ht="16.5" hidden="1" customHeight="1" x14ac:dyDescent="0.25">
      <c r="A45" s="50">
        <v>4</v>
      </c>
      <c r="B45" s="42" t="s">
        <v>85</v>
      </c>
      <c r="C45" s="43"/>
      <c r="D45" s="44"/>
      <c r="E45" s="51"/>
      <c r="F45" s="51"/>
      <c r="G45" s="51"/>
      <c r="H45" s="51"/>
      <c r="I45" s="51"/>
      <c r="J45" s="52"/>
      <c r="K45" s="51"/>
      <c r="L45" s="51"/>
      <c r="M45" s="51"/>
      <c r="N45" s="52"/>
      <c r="O45" s="51"/>
      <c r="P45" s="52"/>
      <c r="Q45" s="52"/>
      <c r="R45" s="52"/>
      <c r="S45" s="52"/>
      <c r="T45" s="52"/>
      <c r="U45" s="52"/>
      <c r="V45" s="52"/>
      <c r="W45" s="52"/>
      <c r="X45" s="52"/>
      <c r="Y45" s="52"/>
      <c r="Z45" s="52"/>
      <c r="AA45" s="52"/>
      <c r="AB45" s="52"/>
      <c r="AC45" s="52"/>
      <c r="AD45" s="51"/>
      <c r="AE45" s="51"/>
      <c r="AF45" s="179"/>
      <c r="AG45" s="53"/>
      <c r="AL45" s="57">
        <v>0</v>
      </c>
    </row>
    <row r="46" spans="1:38" s="49" customFormat="1" ht="18.75" hidden="1" customHeight="1" x14ac:dyDescent="0.25">
      <c r="A46" s="50" t="s">
        <v>48</v>
      </c>
      <c r="B46" s="42" t="s">
        <v>86</v>
      </c>
      <c r="C46" s="43">
        <v>16</v>
      </c>
      <c r="D46" s="43">
        <v>4.9800000000000004</v>
      </c>
      <c r="E46" s="54">
        <v>8135</v>
      </c>
      <c r="F46" s="54"/>
      <c r="G46" s="59">
        <v>890</v>
      </c>
      <c r="H46" s="59">
        <v>750</v>
      </c>
      <c r="I46" s="59">
        <v>5360</v>
      </c>
      <c r="J46" s="55">
        <v>0</v>
      </c>
      <c r="K46" s="59"/>
      <c r="L46" s="59"/>
      <c r="M46" s="59"/>
      <c r="N46" s="54"/>
      <c r="O46" s="59">
        <v>9000</v>
      </c>
      <c r="P46" s="55">
        <v>0</v>
      </c>
      <c r="Q46" s="54">
        <v>9000</v>
      </c>
      <c r="R46" s="56">
        <v>8135</v>
      </c>
      <c r="S46" s="56">
        <v>865</v>
      </c>
      <c r="T46" s="56">
        <v>7000</v>
      </c>
      <c r="U46" s="54">
        <v>7000</v>
      </c>
      <c r="V46" s="54">
        <v>0</v>
      </c>
      <c r="W46" s="56">
        <v>2000</v>
      </c>
      <c r="X46" s="54">
        <v>1135</v>
      </c>
      <c r="Y46" s="54">
        <v>865</v>
      </c>
      <c r="Z46" s="56">
        <v>2000</v>
      </c>
      <c r="AA46" s="54">
        <v>1135</v>
      </c>
      <c r="AB46" s="54"/>
      <c r="AC46" s="54"/>
      <c r="AD46" s="54">
        <v>865</v>
      </c>
      <c r="AE46" s="54"/>
      <c r="AF46" s="179"/>
      <c r="AG46" s="53"/>
      <c r="AJ46" s="49">
        <v>1</v>
      </c>
      <c r="AK46" s="49">
        <v>750</v>
      </c>
      <c r="AL46" s="57">
        <v>0</v>
      </c>
    </row>
    <row r="47" spans="1:38" s="49" customFormat="1" ht="18.75" hidden="1" customHeight="1" x14ac:dyDescent="0.25">
      <c r="A47" s="50" t="s">
        <v>48</v>
      </c>
      <c r="B47" s="42" t="s">
        <v>87</v>
      </c>
      <c r="C47" s="43">
        <v>19</v>
      </c>
      <c r="D47" s="43">
        <v>4.18</v>
      </c>
      <c r="E47" s="54">
        <v>8135</v>
      </c>
      <c r="F47" s="54"/>
      <c r="G47" s="59">
        <v>230</v>
      </c>
      <c r="H47" s="59">
        <v>6770</v>
      </c>
      <c r="I47" s="59"/>
      <c r="J47" s="55">
        <v>0</v>
      </c>
      <c r="K47" s="59"/>
      <c r="L47" s="59"/>
      <c r="M47" s="59"/>
      <c r="N47" s="54"/>
      <c r="O47" s="59">
        <v>9000</v>
      </c>
      <c r="P47" s="55">
        <v>0</v>
      </c>
      <c r="Q47" s="54">
        <v>9000</v>
      </c>
      <c r="R47" s="56">
        <v>8135</v>
      </c>
      <c r="S47" s="56">
        <v>865</v>
      </c>
      <c r="T47" s="56">
        <v>7000</v>
      </c>
      <c r="U47" s="54">
        <v>7000</v>
      </c>
      <c r="V47" s="54">
        <v>0</v>
      </c>
      <c r="W47" s="56">
        <v>2000</v>
      </c>
      <c r="X47" s="54">
        <v>1135</v>
      </c>
      <c r="Y47" s="54">
        <v>865</v>
      </c>
      <c r="Z47" s="56">
        <v>2000</v>
      </c>
      <c r="AA47" s="54">
        <v>1135</v>
      </c>
      <c r="AB47" s="54"/>
      <c r="AC47" s="54"/>
      <c r="AD47" s="54">
        <v>865</v>
      </c>
      <c r="AE47" s="54"/>
      <c r="AF47" s="179"/>
      <c r="AG47" s="63"/>
      <c r="AJ47" s="49">
        <v>1</v>
      </c>
      <c r="AK47" s="49">
        <v>6770</v>
      </c>
      <c r="AL47" s="57">
        <v>0</v>
      </c>
    </row>
    <row r="48" spans="1:38" s="49" customFormat="1" ht="18.75" hidden="1" customHeight="1" x14ac:dyDescent="0.25">
      <c r="A48" s="50" t="s">
        <v>48</v>
      </c>
      <c r="B48" s="42" t="s">
        <v>88</v>
      </c>
      <c r="C48" s="43">
        <v>13</v>
      </c>
      <c r="D48" s="43">
        <v>13.46</v>
      </c>
      <c r="E48" s="54">
        <v>8135</v>
      </c>
      <c r="F48" s="54"/>
      <c r="G48" s="59">
        <v>230</v>
      </c>
      <c r="H48" s="59">
        <v>750</v>
      </c>
      <c r="I48" s="59">
        <v>750</v>
      </c>
      <c r="J48" s="55">
        <v>1480</v>
      </c>
      <c r="K48" s="59"/>
      <c r="L48" s="59"/>
      <c r="M48" s="59"/>
      <c r="N48" s="54"/>
      <c r="O48" s="59">
        <v>9000</v>
      </c>
      <c r="P48" s="55">
        <v>0</v>
      </c>
      <c r="Q48" s="54">
        <v>8135</v>
      </c>
      <c r="R48" s="56">
        <v>8135</v>
      </c>
      <c r="S48" s="56"/>
      <c r="T48" s="56">
        <v>3210</v>
      </c>
      <c r="U48" s="54">
        <v>3210</v>
      </c>
      <c r="V48" s="54">
        <v>0</v>
      </c>
      <c r="W48" s="56">
        <v>6405</v>
      </c>
      <c r="X48" s="54">
        <v>6405</v>
      </c>
      <c r="Y48" s="54">
        <v>0</v>
      </c>
      <c r="Z48" s="56">
        <v>4925</v>
      </c>
      <c r="AA48" s="54">
        <v>4925</v>
      </c>
      <c r="AB48" s="54"/>
      <c r="AC48" s="54"/>
      <c r="AD48" s="54">
        <v>0</v>
      </c>
      <c r="AE48" s="54"/>
      <c r="AF48" s="179"/>
      <c r="AG48" s="61" t="s">
        <v>89</v>
      </c>
      <c r="AH48" s="49">
        <v>1</v>
      </c>
      <c r="AJ48" s="49">
        <v>1</v>
      </c>
      <c r="AK48" s="49">
        <v>750</v>
      </c>
      <c r="AL48" s="57">
        <v>0</v>
      </c>
    </row>
    <row r="49" spans="1:38" s="49" customFormat="1" ht="16.5" hidden="1" customHeight="1" x14ac:dyDescent="0.25">
      <c r="A49" s="50">
        <v>5</v>
      </c>
      <c r="B49" s="42" t="s">
        <v>90</v>
      </c>
      <c r="C49" s="43"/>
      <c r="D49" s="44"/>
      <c r="E49" s="51"/>
      <c r="F49" s="51"/>
      <c r="G49" s="51"/>
      <c r="H49" s="51"/>
      <c r="I49" s="51"/>
      <c r="J49" s="52"/>
      <c r="K49" s="51"/>
      <c r="L49" s="51"/>
      <c r="M49" s="51"/>
      <c r="N49" s="51"/>
      <c r="O49" s="51"/>
      <c r="P49" s="52"/>
      <c r="Q49" s="52"/>
      <c r="R49" s="52"/>
      <c r="S49" s="52"/>
      <c r="T49" s="52"/>
      <c r="U49" s="52"/>
      <c r="V49" s="52"/>
      <c r="W49" s="52"/>
      <c r="X49" s="52"/>
      <c r="Y49" s="52"/>
      <c r="Z49" s="52"/>
      <c r="AA49" s="51"/>
      <c r="AB49" s="51"/>
      <c r="AC49" s="51"/>
      <c r="AD49" s="51"/>
      <c r="AE49" s="51"/>
      <c r="AF49" s="179"/>
      <c r="AG49" s="53"/>
      <c r="AL49" s="57">
        <v>0</v>
      </c>
    </row>
    <row r="50" spans="1:38" s="49" customFormat="1" ht="18.75" hidden="1" customHeight="1" collapsed="1" x14ac:dyDescent="0.25">
      <c r="A50" s="167" t="s">
        <v>48</v>
      </c>
      <c r="B50" s="69" t="s">
        <v>91</v>
      </c>
      <c r="C50" s="70">
        <v>10</v>
      </c>
      <c r="D50" s="71">
        <v>27.38</v>
      </c>
      <c r="E50" s="54">
        <v>8135</v>
      </c>
      <c r="F50" s="54"/>
      <c r="G50" s="59">
        <v>890</v>
      </c>
      <c r="H50" s="59">
        <v>750</v>
      </c>
      <c r="I50" s="59">
        <v>750</v>
      </c>
      <c r="J50" s="55">
        <v>1480</v>
      </c>
      <c r="K50" s="59"/>
      <c r="L50" s="59"/>
      <c r="M50" s="59"/>
      <c r="N50" s="54"/>
      <c r="O50" s="59"/>
      <c r="P50" s="60"/>
      <c r="Q50" s="54">
        <v>8135</v>
      </c>
      <c r="R50" s="56">
        <v>8135</v>
      </c>
      <c r="S50" s="56"/>
      <c r="T50" s="56">
        <v>3870</v>
      </c>
      <c r="U50" s="54">
        <v>3870</v>
      </c>
      <c r="V50" s="54">
        <v>0</v>
      </c>
      <c r="W50" s="56">
        <v>5745</v>
      </c>
      <c r="X50" s="54">
        <v>5745</v>
      </c>
      <c r="Y50" s="54">
        <v>0</v>
      </c>
      <c r="Z50" s="56">
        <v>4265</v>
      </c>
      <c r="AA50" s="54">
        <v>4265</v>
      </c>
      <c r="AB50" s="54"/>
      <c r="AC50" s="54"/>
      <c r="AD50" s="54">
        <v>0</v>
      </c>
      <c r="AE50" s="54"/>
      <c r="AF50" s="179"/>
      <c r="AG50" s="72"/>
      <c r="AH50" s="49">
        <v>1</v>
      </c>
      <c r="AL50" s="57">
        <v>0</v>
      </c>
    </row>
    <row r="51" spans="1:38" s="49" customFormat="1" ht="18.75" hidden="1" customHeight="1" x14ac:dyDescent="0.25">
      <c r="A51" s="167" t="s">
        <v>48</v>
      </c>
      <c r="B51" s="69" t="s">
        <v>92</v>
      </c>
      <c r="C51" s="70">
        <v>9</v>
      </c>
      <c r="D51" s="71">
        <v>27.6</v>
      </c>
      <c r="E51" s="54">
        <v>8135</v>
      </c>
      <c r="F51" s="54"/>
      <c r="G51" s="59">
        <v>890</v>
      </c>
      <c r="H51" s="59">
        <v>750</v>
      </c>
      <c r="I51" s="59">
        <v>750</v>
      </c>
      <c r="J51" s="55">
        <v>1480</v>
      </c>
      <c r="K51" s="59"/>
      <c r="L51" s="59"/>
      <c r="M51" s="59"/>
      <c r="N51" s="54"/>
      <c r="O51" s="59"/>
      <c r="P51" s="60"/>
      <c r="Q51" s="54">
        <v>8135</v>
      </c>
      <c r="R51" s="56">
        <v>8135</v>
      </c>
      <c r="S51" s="56"/>
      <c r="T51" s="56">
        <v>3870</v>
      </c>
      <c r="U51" s="54">
        <v>3870</v>
      </c>
      <c r="V51" s="54">
        <v>0</v>
      </c>
      <c r="W51" s="56">
        <v>5745</v>
      </c>
      <c r="X51" s="54">
        <v>5745</v>
      </c>
      <c r="Y51" s="54">
        <v>0</v>
      </c>
      <c r="Z51" s="56">
        <v>4265</v>
      </c>
      <c r="AA51" s="54">
        <v>4265</v>
      </c>
      <c r="AB51" s="54"/>
      <c r="AC51" s="54"/>
      <c r="AD51" s="54">
        <v>0</v>
      </c>
      <c r="AE51" s="54"/>
      <c r="AF51" s="179"/>
      <c r="AG51" s="72"/>
      <c r="AH51" s="49">
        <v>1</v>
      </c>
      <c r="AL51" s="57">
        <v>0</v>
      </c>
    </row>
    <row r="52" spans="1:38" s="49" customFormat="1" ht="18.75" hidden="1" customHeight="1" x14ac:dyDescent="0.25">
      <c r="A52" s="167" t="s">
        <v>48</v>
      </c>
      <c r="B52" s="69" t="s">
        <v>93</v>
      </c>
      <c r="C52" s="70">
        <v>5</v>
      </c>
      <c r="D52" s="71">
        <v>87.63</v>
      </c>
      <c r="E52" s="54">
        <v>8135</v>
      </c>
      <c r="F52" s="54"/>
      <c r="G52" s="59">
        <v>890</v>
      </c>
      <c r="H52" s="59">
        <v>750</v>
      </c>
      <c r="I52" s="59">
        <v>750</v>
      </c>
      <c r="J52" s="55">
        <v>1480</v>
      </c>
      <c r="K52" s="59"/>
      <c r="L52" s="59"/>
      <c r="M52" s="59"/>
      <c r="N52" s="54"/>
      <c r="O52" s="59"/>
      <c r="P52" s="60"/>
      <c r="Q52" s="54">
        <v>8135</v>
      </c>
      <c r="R52" s="56">
        <v>8135</v>
      </c>
      <c r="S52" s="56"/>
      <c r="T52" s="56">
        <v>3870</v>
      </c>
      <c r="U52" s="54">
        <v>3870</v>
      </c>
      <c r="V52" s="54">
        <v>0</v>
      </c>
      <c r="W52" s="56">
        <v>5745</v>
      </c>
      <c r="X52" s="54">
        <v>5745</v>
      </c>
      <c r="Y52" s="54">
        <v>0</v>
      </c>
      <c r="Z52" s="56">
        <v>4265</v>
      </c>
      <c r="AA52" s="54">
        <v>4265</v>
      </c>
      <c r="AB52" s="54"/>
      <c r="AC52" s="54"/>
      <c r="AD52" s="54">
        <v>0</v>
      </c>
      <c r="AE52" s="54"/>
      <c r="AF52" s="179"/>
      <c r="AG52" s="72"/>
      <c r="AH52" s="49">
        <v>1</v>
      </c>
      <c r="AL52" s="57">
        <v>0</v>
      </c>
    </row>
    <row r="53" spans="1:38" s="49" customFormat="1" ht="18.75" hidden="1" customHeight="1" x14ac:dyDescent="0.25">
      <c r="A53" s="167" t="s">
        <v>48</v>
      </c>
      <c r="B53" s="69" t="s">
        <v>94</v>
      </c>
      <c r="C53" s="70">
        <v>12</v>
      </c>
      <c r="D53" s="71">
        <v>16.54</v>
      </c>
      <c r="E53" s="54">
        <v>8135</v>
      </c>
      <c r="F53" s="54"/>
      <c r="G53" s="59">
        <v>890</v>
      </c>
      <c r="H53" s="59">
        <v>750</v>
      </c>
      <c r="I53" s="59">
        <v>750</v>
      </c>
      <c r="J53" s="55">
        <v>1480</v>
      </c>
      <c r="K53" s="59"/>
      <c r="L53" s="59"/>
      <c r="M53" s="59"/>
      <c r="N53" s="54"/>
      <c r="O53" s="59"/>
      <c r="P53" s="55"/>
      <c r="Q53" s="54">
        <v>8135</v>
      </c>
      <c r="R53" s="56">
        <v>8135</v>
      </c>
      <c r="S53" s="56"/>
      <c r="T53" s="56">
        <v>3870</v>
      </c>
      <c r="U53" s="54">
        <v>3870</v>
      </c>
      <c r="V53" s="54">
        <v>0</v>
      </c>
      <c r="W53" s="56">
        <v>5745</v>
      </c>
      <c r="X53" s="54">
        <v>5745</v>
      </c>
      <c r="Y53" s="54">
        <v>0</v>
      </c>
      <c r="Z53" s="56">
        <v>4265</v>
      </c>
      <c r="AA53" s="54">
        <v>4265</v>
      </c>
      <c r="AB53" s="54"/>
      <c r="AC53" s="54"/>
      <c r="AD53" s="54">
        <v>0</v>
      </c>
      <c r="AE53" s="54"/>
      <c r="AF53" s="179"/>
      <c r="AG53" s="72"/>
      <c r="AH53" s="49">
        <v>1</v>
      </c>
      <c r="AJ53" s="49">
        <v>1</v>
      </c>
      <c r="AL53" s="57">
        <v>0</v>
      </c>
    </row>
    <row r="54" spans="1:38" s="49" customFormat="1" ht="18.75" hidden="1" customHeight="1" x14ac:dyDescent="0.25">
      <c r="A54" s="167" t="s">
        <v>48</v>
      </c>
      <c r="B54" s="69" t="s">
        <v>95</v>
      </c>
      <c r="C54" s="70">
        <v>7</v>
      </c>
      <c r="D54" s="71">
        <v>86.02</v>
      </c>
      <c r="E54" s="54">
        <v>8135</v>
      </c>
      <c r="F54" s="54"/>
      <c r="G54" s="59">
        <v>890</v>
      </c>
      <c r="H54" s="59">
        <v>750</v>
      </c>
      <c r="I54" s="59">
        <v>750</v>
      </c>
      <c r="J54" s="55">
        <v>1480</v>
      </c>
      <c r="K54" s="59"/>
      <c r="L54" s="59"/>
      <c r="M54" s="59"/>
      <c r="N54" s="54"/>
      <c r="O54" s="59"/>
      <c r="P54" s="60"/>
      <c r="Q54" s="54">
        <v>8135</v>
      </c>
      <c r="R54" s="56">
        <v>8135</v>
      </c>
      <c r="S54" s="56"/>
      <c r="T54" s="56">
        <v>3870</v>
      </c>
      <c r="U54" s="54">
        <v>3870</v>
      </c>
      <c r="V54" s="54">
        <v>0</v>
      </c>
      <c r="W54" s="56">
        <v>5745</v>
      </c>
      <c r="X54" s="54">
        <v>5745</v>
      </c>
      <c r="Y54" s="54">
        <v>0</v>
      </c>
      <c r="Z54" s="56">
        <v>4265</v>
      </c>
      <c r="AA54" s="54">
        <v>4265</v>
      </c>
      <c r="AB54" s="54"/>
      <c r="AC54" s="54"/>
      <c r="AD54" s="54">
        <v>0</v>
      </c>
      <c r="AE54" s="54"/>
      <c r="AF54" s="179"/>
      <c r="AG54" s="72"/>
      <c r="AH54" s="49">
        <v>1</v>
      </c>
      <c r="AL54" s="57">
        <v>0</v>
      </c>
    </row>
    <row r="55" spans="1:38" s="49" customFormat="1" ht="18.75" hidden="1" customHeight="1" x14ac:dyDescent="0.25">
      <c r="A55" s="167" t="s">
        <v>48</v>
      </c>
      <c r="B55" s="69" t="s">
        <v>96</v>
      </c>
      <c r="C55" s="70">
        <v>10</v>
      </c>
      <c r="D55" s="71">
        <v>19.11</v>
      </c>
      <c r="E55" s="54">
        <v>8135</v>
      </c>
      <c r="F55" s="54"/>
      <c r="G55" s="59">
        <v>890</v>
      </c>
      <c r="H55" s="59">
        <v>750</v>
      </c>
      <c r="I55" s="59">
        <v>750</v>
      </c>
      <c r="J55" s="55">
        <v>1480</v>
      </c>
      <c r="K55" s="59"/>
      <c r="L55" s="59"/>
      <c r="M55" s="59"/>
      <c r="N55" s="54"/>
      <c r="O55" s="59"/>
      <c r="P55" s="60"/>
      <c r="Q55" s="54">
        <v>8135</v>
      </c>
      <c r="R55" s="56">
        <v>8135</v>
      </c>
      <c r="S55" s="56"/>
      <c r="T55" s="56">
        <v>3870</v>
      </c>
      <c r="U55" s="54">
        <v>3870</v>
      </c>
      <c r="V55" s="54">
        <v>0</v>
      </c>
      <c r="W55" s="56">
        <v>5745</v>
      </c>
      <c r="X55" s="54">
        <v>5745</v>
      </c>
      <c r="Y55" s="54">
        <v>0</v>
      </c>
      <c r="Z55" s="56">
        <v>4265</v>
      </c>
      <c r="AA55" s="54">
        <v>4265</v>
      </c>
      <c r="AB55" s="54"/>
      <c r="AC55" s="54"/>
      <c r="AD55" s="54">
        <v>0</v>
      </c>
      <c r="AE55" s="54"/>
      <c r="AF55" s="179"/>
      <c r="AG55" s="72"/>
      <c r="AH55" s="49">
        <v>1</v>
      </c>
      <c r="AL55" s="57">
        <v>0</v>
      </c>
    </row>
    <row r="56" spans="1:38" s="49" customFormat="1" ht="18.75" hidden="1" customHeight="1" collapsed="1" x14ac:dyDescent="0.25">
      <c r="A56" s="167" t="s">
        <v>48</v>
      </c>
      <c r="B56" s="69" t="s">
        <v>97</v>
      </c>
      <c r="C56" s="70">
        <v>12</v>
      </c>
      <c r="D56" s="71">
        <v>11.42</v>
      </c>
      <c r="E56" s="54">
        <v>8135</v>
      </c>
      <c r="F56" s="54"/>
      <c r="G56" s="59">
        <v>890</v>
      </c>
      <c r="H56" s="59">
        <v>750</v>
      </c>
      <c r="I56" s="59">
        <v>750</v>
      </c>
      <c r="J56" s="55">
        <v>1480</v>
      </c>
      <c r="K56" s="59"/>
      <c r="L56" s="59"/>
      <c r="M56" s="59"/>
      <c r="N56" s="54"/>
      <c r="O56" s="59"/>
      <c r="P56" s="60"/>
      <c r="Q56" s="54">
        <v>8135</v>
      </c>
      <c r="R56" s="56">
        <v>8135</v>
      </c>
      <c r="S56" s="56"/>
      <c r="T56" s="56">
        <v>3870</v>
      </c>
      <c r="U56" s="54">
        <v>3870</v>
      </c>
      <c r="V56" s="54">
        <v>0</v>
      </c>
      <c r="W56" s="56">
        <v>5745</v>
      </c>
      <c r="X56" s="54">
        <v>5745</v>
      </c>
      <c r="Y56" s="54">
        <v>0</v>
      </c>
      <c r="Z56" s="56">
        <v>4265</v>
      </c>
      <c r="AA56" s="54">
        <v>4265</v>
      </c>
      <c r="AB56" s="54"/>
      <c r="AC56" s="54"/>
      <c r="AD56" s="54">
        <v>0</v>
      </c>
      <c r="AE56" s="54"/>
      <c r="AF56" s="179"/>
      <c r="AG56" s="72"/>
      <c r="AH56" s="49">
        <v>1</v>
      </c>
      <c r="AK56" s="49">
        <v>750</v>
      </c>
      <c r="AL56" s="57">
        <v>0</v>
      </c>
    </row>
    <row r="57" spans="1:38" s="49" customFormat="1" ht="16.5" hidden="1" customHeight="1" x14ac:dyDescent="0.25">
      <c r="A57" s="50">
        <v>6</v>
      </c>
      <c r="B57" s="42" t="s">
        <v>98</v>
      </c>
      <c r="C57" s="43"/>
      <c r="D57" s="43"/>
      <c r="E57" s="51"/>
      <c r="F57" s="51"/>
      <c r="G57" s="51"/>
      <c r="H57" s="51"/>
      <c r="I57" s="51"/>
      <c r="J57" s="52"/>
      <c r="K57" s="51"/>
      <c r="L57" s="51"/>
      <c r="M57" s="51"/>
      <c r="N57" s="51"/>
      <c r="O57" s="51"/>
      <c r="P57" s="52"/>
      <c r="Q57" s="52"/>
      <c r="R57" s="52"/>
      <c r="S57" s="52"/>
      <c r="T57" s="52"/>
      <c r="U57" s="52"/>
      <c r="V57" s="52"/>
      <c r="W57" s="52"/>
      <c r="X57" s="52"/>
      <c r="Y57" s="52"/>
      <c r="Z57" s="52"/>
      <c r="AA57" s="51"/>
      <c r="AB57" s="51"/>
      <c r="AC57" s="51"/>
      <c r="AD57" s="51"/>
      <c r="AE57" s="51"/>
      <c r="AF57" s="179"/>
      <c r="AG57" s="53"/>
      <c r="AL57" s="57">
        <v>0</v>
      </c>
    </row>
    <row r="58" spans="1:38" s="49" customFormat="1" ht="18.75" hidden="1" customHeight="1" x14ac:dyDescent="0.25">
      <c r="A58" s="50" t="s">
        <v>48</v>
      </c>
      <c r="B58" s="62" t="s">
        <v>99</v>
      </c>
      <c r="C58" s="59">
        <v>19</v>
      </c>
      <c r="D58" s="73">
        <v>7.1</v>
      </c>
      <c r="E58" s="54">
        <v>8135</v>
      </c>
      <c r="F58" s="54"/>
      <c r="G58" s="54">
        <v>230</v>
      </c>
      <c r="H58" s="54">
        <v>6770</v>
      </c>
      <c r="I58" s="54"/>
      <c r="J58" s="55">
        <v>0</v>
      </c>
      <c r="K58" s="54"/>
      <c r="L58" s="54"/>
      <c r="M58" s="54"/>
      <c r="N58" s="54"/>
      <c r="O58" s="51">
        <v>9000</v>
      </c>
      <c r="P58" s="55">
        <v>0</v>
      </c>
      <c r="Q58" s="54">
        <v>9000</v>
      </c>
      <c r="R58" s="56">
        <v>8135</v>
      </c>
      <c r="S58" s="56">
        <v>865</v>
      </c>
      <c r="T58" s="56">
        <v>7000</v>
      </c>
      <c r="U58" s="54">
        <v>7000</v>
      </c>
      <c r="V58" s="54">
        <v>0</v>
      </c>
      <c r="W58" s="56">
        <v>2000</v>
      </c>
      <c r="X58" s="54">
        <v>1135</v>
      </c>
      <c r="Y58" s="54">
        <v>865</v>
      </c>
      <c r="Z58" s="56">
        <v>2000</v>
      </c>
      <c r="AA58" s="54">
        <v>1135</v>
      </c>
      <c r="AB58" s="54"/>
      <c r="AC58" s="54"/>
      <c r="AD58" s="54">
        <v>865</v>
      </c>
      <c r="AE58" s="54"/>
      <c r="AF58" s="179"/>
      <c r="AG58" s="63"/>
      <c r="AJ58" s="49">
        <v>1</v>
      </c>
      <c r="AK58" s="49">
        <v>6770</v>
      </c>
      <c r="AL58" s="57">
        <v>0</v>
      </c>
    </row>
    <row r="59" spans="1:38" s="49" customFormat="1" ht="18.75" hidden="1" customHeight="1" collapsed="1" x14ac:dyDescent="0.25">
      <c r="A59" s="50" t="s">
        <v>48</v>
      </c>
      <c r="B59" s="42" t="s">
        <v>100</v>
      </c>
      <c r="C59" s="43">
        <v>19</v>
      </c>
      <c r="D59" s="73">
        <v>7</v>
      </c>
      <c r="E59" s="54">
        <v>8135</v>
      </c>
      <c r="F59" s="54"/>
      <c r="G59" s="54">
        <v>230</v>
      </c>
      <c r="H59" s="54">
        <v>6770</v>
      </c>
      <c r="I59" s="54"/>
      <c r="J59" s="55">
        <v>0</v>
      </c>
      <c r="K59" s="54"/>
      <c r="L59" s="54"/>
      <c r="M59" s="54"/>
      <c r="N59" s="54"/>
      <c r="O59" s="51">
        <v>9000</v>
      </c>
      <c r="P59" s="55">
        <v>0</v>
      </c>
      <c r="Q59" s="54">
        <v>9000</v>
      </c>
      <c r="R59" s="56">
        <v>8135</v>
      </c>
      <c r="S59" s="56">
        <v>865</v>
      </c>
      <c r="T59" s="56">
        <v>7000</v>
      </c>
      <c r="U59" s="54">
        <v>7000</v>
      </c>
      <c r="V59" s="54">
        <v>0</v>
      </c>
      <c r="W59" s="56">
        <v>2000</v>
      </c>
      <c r="X59" s="54">
        <v>1135</v>
      </c>
      <c r="Y59" s="54">
        <v>865</v>
      </c>
      <c r="Z59" s="56">
        <v>2000</v>
      </c>
      <c r="AA59" s="54">
        <v>1135</v>
      </c>
      <c r="AB59" s="54"/>
      <c r="AC59" s="54"/>
      <c r="AD59" s="54">
        <v>865</v>
      </c>
      <c r="AE59" s="54"/>
      <c r="AF59" s="179"/>
      <c r="AG59" s="63"/>
      <c r="AJ59" s="49">
        <v>1</v>
      </c>
      <c r="AK59" s="49">
        <v>6770</v>
      </c>
      <c r="AL59" s="57">
        <v>0</v>
      </c>
    </row>
    <row r="60" spans="1:38" s="49" customFormat="1" ht="18.75" hidden="1" customHeight="1" x14ac:dyDescent="0.25">
      <c r="A60" s="50" t="s">
        <v>48</v>
      </c>
      <c r="B60" s="13" t="s">
        <v>101</v>
      </c>
      <c r="C60" s="43">
        <v>5</v>
      </c>
      <c r="D60" s="73">
        <v>57</v>
      </c>
      <c r="E60" s="54">
        <v>8135</v>
      </c>
      <c r="F60" s="54"/>
      <c r="G60" s="51">
        <v>890</v>
      </c>
      <c r="H60" s="51">
        <v>750</v>
      </c>
      <c r="I60" s="51">
        <v>750</v>
      </c>
      <c r="J60" s="55">
        <v>1480</v>
      </c>
      <c r="K60" s="51"/>
      <c r="L60" s="51"/>
      <c r="M60" s="51"/>
      <c r="N60" s="54"/>
      <c r="O60" s="51"/>
      <c r="P60" s="52"/>
      <c r="Q60" s="54">
        <v>8135</v>
      </c>
      <c r="R60" s="56">
        <v>8135</v>
      </c>
      <c r="S60" s="56"/>
      <c r="T60" s="56">
        <v>3870</v>
      </c>
      <c r="U60" s="54">
        <v>3870</v>
      </c>
      <c r="V60" s="54">
        <v>0</v>
      </c>
      <c r="W60" s="56">
        <v>5745</v>
      </c>
      <c r="X60" s="54">
        <v>5745</v>
      </c>
      <c r="Y60" s="54">
        <v>0</v>
      </c>
      <c r="Z60" s="56">
        <v>4265</v>
      </c>
      <c r="AA60" s="54">
        <v>4265</v>
      </c>
      <c r="AB60" s="54"/>
      <c r="AC60" s="54"/>
      <c r="AD60" s="54">
        <v>0</v>
      </c>
      <c r="AE60" s="54"/>
      <c r="AF60" s="179"/>
      <c r="AG60" s="64"/>
      <c r="AH60" s="49">
        <v>1</v>
      </c>
      <c r="AL60" s="57">
        <v>0</v>
      </c>
    </row>
    <row r="61" spans="1:38" s="49" customFormat="1" ht="18.75" hidden="1" customHeight="1" x14ac:dyDescent="0.25">
      <c r="A61" s="50" t="s">
        <v>48</v>
      </c>
      <c r="B61" s="13" t="s">
        <v>102</v>
      </c>
      <c r="C61" s="43">
        <v>11</v>
      </c>
      <c r="D61" s="73">
        <v>10</v>
      </c>
      <c r="E61" s="54">
        <v>8135</v>
      </c>
      <c r="F61" s="54"/>
      <c r="G61" s="51">
        <v>890</v>
      </c>
      <c r="H61" s="51">
        <v>750</v>
      </c>
      <c r="I61" s="51">
        <v>750</v>
      </c>
      <c r="J61" s="55">
        <v>1480</v>
      </c>
      <c r="K61" s="51"/>
      <c r="L61" s="51"/>
      <c r="M61" s="51"/>
      <c r="N61" s="54"/>
      <c r="O61" s="51">
        <v>9000</v>
      </c>
      <c r="P61" s="55">
        <v>0</v>
      </c>
      <c r="Q61" s="54">
        <v>8135</v>
      </c>
      <c r="R61" s="56">
        <v>8135</v>
      </c>
      <c r="S61" s="56"/>
      <c r="T61" s="56">
        <v>3870</v>
      </c>
      <c r="U61" s="54">
        <v>3870</v>
      </c>
      <c r="V61" s="54">
        <v>0</v>
      </c>
      <c r="W61" s="56">
        <v>5745</v>
      </c>
      <c r="X61" s="54">
        <v>5745</v>
      </c>
      <c r="Y61" s="54">
        <v>0</v>
      </c>
      <c r="Z61" s="56">
        <v>4265</v>
      </c>
      <c r="AA61" s="54">
        <v>4265</v>
      </c>
      <c r="AB61" s="54"/>
      <c r="AC61" s="54"/>
      <c r="AD61" s="54">
        <v>0</v>
      </c>
      <c r="AE61" s="54"/>
      <c r="AF61" s="179"/>
      <c r="AG61" s="47"/>
      <c r="AH61" s="49">
        <v>1</v>
      </c>
      <c r="AJ61" s="49">
        <v>1</v>
      </c>
      <c r="AK61" s="49">
        <v>750</v>
      </c>
      <c r="AL61" s="57">
        <v>0</v>
      </c>
    </row>
    <row r="62" spans="1:38" s="49" customFormat="1" ht="16.5" hidden="1" customHeight="1" x14ac:dyDescent="0.25">
      <c r="A62" s="50">
        <v>7</v>
      </c>
      <c r="B62" s="42" t="s">
        <v>103</v>
      </c>
      <c r="C62" s="43"/>
      <c r="D62" s="44"/>
      <c r="E62" s="51"/>
      <c r="F62" s="51"/>
      <c r="G62" s="51"/>
      <c r="H62" s="51"/>
      <c r="I62" s="51"/>
      <c r="J62" s="52"/>
      <c r="K62" s="51"/>
      <c r="L62" s="51"/>
      <c r="M62" s="51"/>
      <c r="N62" s="51"/>
      <c r="O62" s="51"/>
      <c r="P62" s="51"/>
      <c r="Q62" s="51"/>
      <c r="R62" s="51"/>
      <c r="S62" s="51"/>
      <c r="T62" s="51"/>
      <c r="U62" s="51"/>
      <c r="V62" s="51"/>
      <c r="W62" s="51"/>
      <c r="X62" s="51"/>
      <c r="Y62" s="51"/>
      <c r="Z62" s="51"/>
      <c r="AA62" s="51"/>
      <c r="AB62" s="51"/>
      <c r="AC62" s="51"/>
      <c r="AD62" s="51"/>
      <c r="AE62" s="51"/>
      <c r="AF62" s="179"/>
      <c r="AG62" s="53"/>
      <c r="AL62" s="57">
        <v>0</v>
      </c>
    </row>
    <row r="63" spans="1:38" s="49" customFormat="1" ht="18.75" hidden="1" customHeight="1" x14ac:dyDescent="0.25">
      <c r="A63" s="50" t="s">
        <v>48</v>
      </c>
      <c r="B63" s="42" t="s">
        <v>104</v>
      </c>
      <c r="C63" s="43">
        <v>18</v>
      </c>
      <c r="D63" s="44">
        <v>5.84</v>
      </c>
      <c r="E63" s="54">
        <v>8135</v>
      </c>
      <c r="F63" s="54"/>
      <c r="G63" s="74">
        <v>890</v>
      </c>
      <c r="H63" s="74">
        <v>750</v>
      </c>
      <c r="I63" s="74">
        <v>5360</v>
      </c>
      <c r="J63" s="55">
        <v>0</v>
      </c>
      <c r="K63" s="74"/>
      <c r="L63" s="74"/>
      <c r="M63" s="74"/>
      <c r="N63" s="54"/>
      <c r="O63" s="74">
        <v>9000</v>
      </c>
      <c r="P63" s="55">
        <v>0</v>
      </c>
      <c r="Q63" s="54">
        <v>9000</v>
      </c>
      <c r="R63" s="56">
        <v>8135</v>
      </c>
      <c r="S63" s="56">
        <v>865</v>
      </c>
      <c r="T63" s="56">
        <v>7000</v>
      </c>
      <c r="U63" s="54">
        <v>7000</v>
      </c>
      <c r="V63" s="54">
        <v>0</v>
      </c>
      <c r="W63" s="56">
        <v>2000</v>
      </c>
      <c r="X63" s="54">
        <v>1135</v>
      </c>
      <c r="Y63" s="54">
        <v>865</v>
      </c>
      <c r="Z63" s="56">
        <v>2000</v>
      </c>
      <c r="AA63" s="54">
        <v>1135</v>
      </c>
      <c r="AB63" s="54"/>
      <c r="AC63" s="54"/>
      <c r="AD63" s="54">
        <v>865</v>
      </c>
      <c r="AE63" s="54"/>
      <c r="AF63" s="179"/>
      <c r="AG63" s="75"/>
      <c r="AJ63" s="49">
        <v>1</v>
      </c>
      <c r="AK63" s="49">
        <v>750</v>
      </c>
      <c r="AL63" s="57">
        <v>0</v>
      </c>
    </row>
    <row r="64" spans="1:38" s="49" customFormat="1" ht="18.75" hidden="1" customHeight="1" x14ac:dyDescent="0.25">
      <c r="A64" s="50" t="s">
        <v>48</v>
      </c>
      <c r="B64" s="42" t="s">
        <v>105</v>
      </c>
      <c r="C64" s="43">
        <v>13</v>
      </c>
      <c r="D64" s="44">
        <v>7.11</v>
      </c>
      <c r="E64" s="54">
        <v>8135</v>
      </c>
      <c r="F64" s="54"/>
      <c r="G64" s="74">
        <v>890</v>
      </c>
      <c r="H64" s="74">
        <v>750</v>
      </c>
      <c r="I64" s="51">
        <v>750</v>
      </c>
      <c r="J64" s="55">
        <v>5745</v>
      </c>
      <c r="K64" s="74"/>
      <c r="L64" s="74"/>
      <c r="M64" s="74"/>
      <c r="N64" s="54">
        <v>865</v>
      </c>
      <c r="O64" s="74">
        <v>9000</v>
      </c>
      <c r="P64" s="55">
        <v>0</v>
      </c>
      <c r="Q64" s="54">
        <v>9000</v>
      </c>
      <c r="R64" s="56">
        <v>8135</v>
      </c>
      <c r="S64" s="56">
        <v>865</v>
      </c>
      <c r="T64" s="56">
        <v>9000</v>
      </c>
      <c r="U64" s="54">
        <v>8135</v>
      </c>
      <c r="V64" s="54">
        <v>865</v>
      </c>
      <c r="W64" s="56">
        <v>6610</v>
      </c>
      <c r="X64" s="54">
        <v>5745</v>
      </c>
      <c r="Y64" s="54">
        <v>865</v>
      </c>
      <c r="Z64" s="56">
        <v>0</v>
      </c>
      <c r="AA64" s="54">
        <v>0</v>
      </c>
      <c r="AB64" s="54"/>
      <c r="AC64" s="54"/>
      <c r="AD64" s="54">
        <v>0</v>
      </c>
      <c r="AE64" s="54"/>
      <c r="AF64" s="179"/>
      <c r="AG64" s="76" t="s">
        <v>106</v>
      </c>
      <c r="AH64" s="49">
        <v>1</v>
      </c>
      <c r="AJ64" s="49">
        <v>1</v>
      </c>
      <c r="AK64" s="49">
        <v>750</v>
      </c>
      <c r="AL64" s="57">
        <v>0</v>
      </c>
    </row>
    <row r="65" spans="1:42" s="49" customFormat="1" ht="18.75" hidden="1" customHeight="1" x14ac:dyDescent="0.25">
      <c r="A65" s="50" t="s">
        <v>48</v>
      </c>
      <c r="B65" s="42" t="s">
        <v>107</v>
      </c>
      <c r="C65" s="43">
        <v>5</v>
      </c>
      <c r="D65" s="44">
        <v>49.48</v>
      </c>
      <c r="E65" s="54">
        <v>8135</v>
      </c>
      <c r="F65" s="54"/>
      <c r="G65" s="74">
        <v>890</v>
      </c>
      <c r="H65" s="74">
        <v>750</v>
      </c>
      <c r="I65" s="51">
        <v>750</v>
      </c>
      <c r="J65" s="55">
        <v>1480</v>
      </c>
      <c r="K65" s="74"/>
      <c r="L65" s="74"/>
      <c r="M65" s="74"/>
      <c r="N65" s="54"/>
      <c r="O65" s="74"/>
      <c r="P65" s="77"/>
      <c r="Q65" s="54">
        <v>8135</v>
      </c>
      <c r="R65" s="56">
        <v>8135</v>
      </c>
      <c r="S65" s="56"/>
      <c r="T65" s="56">
        <v>3870</v>
      </c>
      <c r="U65" s="54">
        <v>3870</v>
      </c>
      <c r="V65" s="54">
        <v>0</v>
      </c>
      <c r="W65" s="56">
        <v>5745</v>
      </c>
      <c r="X65" s="54">
        <v>5745</v>
      </c>
      <c r="Y65" s="54">
        <v>0</v>
      </c>
      <c r="Z65" s="56">
        <v>4265</v>
      </c>
      <c r="AA65" s="54">
        <v>4265</v>
      </c>
      <c r="AB65" s="54"/>
      <c r="AC65" s="54"/>
      <c r="AD65" s="54">
        <v>0</v>
      </c>
      <c r="AE65" s="54"/>
      <c r="AF65" s="179"/>
      <c r="AG65" s="75"/>
      <c r="AH65" s="49">
        <v>1</v>
      </c>
      <c r="AL65" s="57">
        <v>0</v>
      </c>
    </row>
    <row r="66" spans="1:42" s="49" customFormat="1" ht="18.75" hidden="1" customHeight="1" x14ac:dyDescent="0.25">
      <c r="A66" s="50" t="s">
        <v>48</v>
      </c>
      <c r="B66" s="42" t="s">
        <v>108</v>
      </c>
      <c r="C66" s="43">
        <v>5</v>
      </c>
      <c r="D66" s="44">
        <v>43.23</v>
      </c>
      <c r="E66" s="54">
        <v>8135</v>
      </c>
      <c r="F66" s="54"/>
      <c r="G66" s="74">
        <v>890</v>
      </c>
      <c r="H66" s="74">
        <v>750</v>
      </c>
      <c r="I66" s="51">
        <v>750</v>
      </c>
      <c r="J66" s="55">
        <v>1480</v>
      </c>
      <c r="K66" s="74"/>
      <c r="L66" s="74"/>
      <c r="M66" s="74"/>
      <c r="N66" s="54"/>
      <c r="O66" s="74"/>
      <c r="P66" s="77"/>
      <c r="Q66" s="54">
        <v>8135</v>
      </c>
      <c r="R66" s="56">
        <v>8135</v>
      </c>
      <c r="S66" s="56"/>
      <c r="T66" s="56">
        <v>3870</v>
      </c>
      <c r="U66" s="54">
        <v>3870</v>
      </c>
      <c r="V66" s="54">
        <v>0</v>
      </c>
      <c r="W66" s="56">
        <v>5745</v>
      </c>
      <c r="X66" s="54">
        <v>5745</v>
      </c>
      <c r="Y66" s="54">
        <v>0</v>
      </c>
      <c r="Z66" s="56">
        <v>4265</v>
      </c>
      <c r="AA66" s="54">
        <v>4265</v>
      </c>
      <c r="AB66" s="54"/>
      <c r="AC66" s="54"/>
      <c r="AD66" s="54">
        <v>0</v>
      </c>
      <c r="AE66" s="54"/>
      <c r="AF66" s="179"/>
      <c r="AG66" s="75"/>
      <c r="AH66" s="49">
        <v>1</v>
      </c>
      <c r="AL66" s="57">
        <v>0</v>
      </c>
    </row>
    <row r="67" spans="1:42" s="49" customFormat="1" ht="18.75" hidden="1" customHeight="1" x14ac:dyDescent="0.25">
      <c r="A67" s="50" t="s">
        <v>48</v>
      </c>
      <c r="B67" s="42" t="s">
        <v>109</v>
      </c>
      <c r="C67" s="43">
        <v>5</v>
      </c>
      <c r="D67" s="44">
        <v>59.08</v>
      </c>
      <c r="E67" s="54">
        <v>8135</v>
      </c>
      <c r="F67" s="54"/>
      <c r="G67" s="74">
        <v>890</v>
      </c>
      <c r="H67" s="74">
        <v>750</v>
      </c>
      <c r="I67" s="51">
        <v>750</v>
      </c>
      <c r="J67" s="55">
        <v>1480</v>
      </c>
      <c r="K67" s="74"/>
      <c r="L67" s="74"/>
      <c r="M67" s="74"/>
      <c r="N67" s="54"/>
      <c r="O67" s="74"/>
      <c r="P67" s="77"/>
      <c r="Q67" s="54">
        <v>8135</v>
      </c>
      <c r="R67" s="56">
        <v>8135</v>
      </c>
      <c r="S67" s="56"/>
      <c r="T67" s="56">
        <v>3870</v>
      </c>
      <c r="U67" s="54">
        <v>3870</v>
      </c>
      <c r="V67" s="54">
        <v>0</v>
      </c>
      <c r="W67" s="56">
        <v>5745</v>
      </c>
      <c r="X67" s="54">
        <v>5745</v>
      </c>
      <c r="Y67" s="54">
        <v>0</v>
      </c>
      <c r="Z67" s="56">
        <v>4265</v>
      </c>
      <c r="AA67" s="54">
        <v>4265</v>
      </c>
      <c r="AB67" s="54"/>
      <c r="AC67" s="54"/>
      <c r="AD67" s="54">
        <v>0</v>
      </c>
      <c r="AE67" s="54"/>
      <c r="AF67" s="179"/>
      <c r="AG67" s="75"/>
      <c r="AH67" s="49">
        <v>1</v>
      </c>
      <c r="AL67" s="57">
        <v>0</v>
      </c>
    </row>
    <row r="68" spans="1:42" s="48" customFormat="1" ht="33" x14ac:dyDescent="0.25">
      <c r="A68" s="167">
        <v>2</v>
      </c>
      <c r="B68" s="42" t="s">
        <v>110</v>
      </c>
      <c r="C68" s="43"/>
      <c r="D68" s="44"/>
      <c r="E68" s="45"/>
      <c r="F68" s="45"/>
      <c r="G68" s="45"/>
      <c r="H68" s="45"/>
      <c r="I68" s="45"/>
      <c r="J68" s="46"/>
      <c r="K68" s="45"/>
      <c r="L68" s="45"/>
      <c r="M68" s="45"/>
      <c r="N68" s="45"/>
      <c r="O68" s="45"/>
      <c r="P68" s="45"/>
      <c r="Q68" s="45">
        <v>391405</v>
      </c>
      <c r="R68" s="45">
        <v>312605</v>
      </c>
      <c r="S68" s="45">
        <v>78800</v>
      </c>
      <c r="T68" s="45">
        <v>325440.51</v>
      </c>
      <c r="U68" s="45">
        <v>215840.51</v>
      </c>
      <c r="V68" s="45">
        <v>109600</v>
      </c>
      <c r="W68" s="45">
        <v>182030</v>
      </c>
      <c r="X68" s="45">
        <v>161530</v>
      </c>
      <c r="Y68" s="45">
        <v>20500</v>
      </c>
      <c r="Z68" s="45">
        <v>171728</v>
      </c>
      <c r="AA68" s="45">
        <v>96764</v>
      </c>
      <c r="AB68" s="45">
        <f>AA68</f>
        <v>96764</v>
      </c>
      <c r="AC68" s="45"/>
      <c r="AD68" s="45">
        <v>15000</v>
      </c>
      <c r="AE68" s="45">
        <v>36800</v>
      </c>
      <c r="AF68" s="179"/>
      <c r="AG68" s="47"/>
      <c r="AL68" s="57">
        <v>0.48999999999068677</v>
      </c>
      <c r="AN68" s="49"/>
      <c r="AP68" s="155"/>
    </row>
    <row r="69" spans="1:42" s="48" customFormat="1" ht="16.5" x14ac:dyDescent="0.25">
      <c r="A69" s="167">
        <v>2.1</v>
      </c>
      <c r="B69" s="42" t="s">
        <v>111</v>
      </c>
      <c r="C69" s="43"/>
      <c r="D69" s="44"/>
      <c r="E69" s="45"/>
      <c r="F69" s="45"/>
      <c r="G69" s="45"/>
      <c r="H69" s="45"/>
      <c r="I69" s="45"/>
      <c r="J69" s="46"/>
      <c r="K69" s="45"/>
      <c r="L69" s="45"/>
      <c r="M69" s="45"/>
      <c r="N69" s="45"/>
      <c r="O69" s="45"/>
      <c r="P69" s="45"/>
      <c r="Q69" s="45">
        <v>262000</v>
      </c>
      <c r="R69" s="45">
        <v>189200</v>
      </c>
      <c r="S69" s="45">
        <v>72800</v>
      </c>
      <c r="T69" s="45">
        <v>261999.51</v>
      </c>
      <c r="U69" s="45">
        <v>152399.51</v>
      </c>
      <c r="V69" s="45">
        <v>109600</v>
      </c>
      <c r="W69" s="45">
        <v>94398</v>
      </c>
      <c r="X69" s="45">
        <v>73898</v>
      </c>
      <c r="Y69" s="45">
        <v>20500</v>
      </c>
      <c r="Z69" s="45">
        <v>36800</v>
      </c>
      <c r="AA69" s="45">
        <v>36800</v>
      </c>
      <c r="AB69" s="45">
        <f>AA69</f>
        <v>36800</v>
      </c>
      <c r="AC69" s="45"/>
      <c r="AD69" s="45"/>
      <c r="AE69" s="45">
        <v>36800</v>
      </c>
      <c r="AF69" s="179"/>
      <c r="AG69" s="47"/>
      <c r="AL69" s="57">
        <v>0.48999999999068677</v>
      </c>
      <c r="AN69" s="49"/>
    </row>
    <row r="70" spans="1:42" s="49" customFormat="1" ht="16.5" hidden="1" customHeight="1" x14ac:dyDescent="0.25">
      <c r="A70" s="50">
        <v>1</v>
      </c>
      <c r="B70" s="42" t="s">
        <v>66</v>
      </c>
      <c r="C70" s="43"/>
      <c r="D70" s="44"/>
      <c r="E70" s="51"/>
      <c r="F70" s="51"/>
      <c r="G70" s="51"/>
      <c r="H70" s="51"/>
      <c r="I70" s="51"/>
      <c r="J70" s="52"/>
      <c r="K70" s="51"/>
      <c r="L70" s="51"/>
      <c r="M70" s="51"/>
      <c r="N70" s="52"/>
      <c r="O70" s="51"/>
      <c r="P70" s="52"/>
      <c r="Q70" s="52"/>
      <c r="R70" s="52"/>
      <c r="S70" s="52"/>
      <c r="T70" s="52"/>
      <c r="U70" s="52"/>
      <c r="V70" s="52"/>
      <c r="W70" s="52"/>
      <c r="X70" s="52"/>
      <c r="Y70" s="52"/>
      <c r="Z70" s="52"/>
      <c r="AA70" s="51"/>
      <c r="AB70" s="51"/>
      <c r="AC70" s="51"/>
      <c r="AD70" s="51"/>
      <c r="AE70" s="51"/>
      <c r="AF70" s="179"/>
      <c r="AG70" s="53"/>
      <c r="AL70" s="57">
        <v>0</v>
      </c>
    </row>
    <row r="71" spans="1:42" s="49" customFormat="1" ht="18.75" hidden="1" customHeight="1" x14ac:dyDescent="0.25">
      <c r="A71" s="50" t="s">
        <v>48</v>
      </c>
      <c r="B71" s="42" t="s">
        <v>112</v>
      </c>
      <c r="C71" s="43">
        <v>19</v>
      </c>
      <c r="D71" s="44">
        <v>6.65</v>
      </c>
      <c r="E71" s="59">
        <v>5500</v>
      </c>
      <c r="F71" s="59"/>
      <c r="G71" s="59">
        <v>3100</v>
      </c>
      <c r="H71" s="59">
        <v>0</v>
      </c>
      <c r="I71" s="59"/>
      <c r="J71" s="55">
        <v>0</v>
      </c>
      <c r="K71" s="59">
        <v>1000</v>
      </c>
      <c r="L71" s="59">
        <v>4900</v>
      </c>
      <c r="M71" s="59"/>
      <c r="N71" s="54"/>
      <c r="O71" s="59">
        <v>9000</v>
      </c>
      <c r="P71" s="55">
        <v>2400</v>
      </c>
      <c r="Q71" s="54">
        <v>9000</v>
      </c>
      <c r="R71" s="54">
        <v>8000</v>
      </c>
      <c r="S71" s="54">
        <v>1000</v>
      </c>
      <c r="T71" s="54">
        <v>9000</v>
      </c>
      <c r="U71" s="54">
        <v>3100</v>
      </c>
      <c r="V71" s="54">
        <v>5900</v>
      </c>
      <c r="W71" s="54">
        <v>4900</v>
      </c>
      <c r="X71" s="54">
        <v>4900</v>
      </c>
      <c r="Y71" s="54">
        <v>0</v>
      </c>
      <c r="Z71" s="54">
        <v>4900</v>
      </c>
      <c r="AA71" s="54">
        <v>4900</v>
      </c>
      <c r="AB71" s="54"/>
      <c r="AC71" s="54"/>
      <c r="AD71" s="54"/>
      <c r="AE71" s="74">
        <v>4900</v>
      </c>
      <c r="AF71" s="179"/>
      <c r="AG71" s="53"/>
      <c r="AL71" s="57">
        <v>0</v>
      </c>
    </row>
    <row r="72" spans="1:42" s="49" customFormat="1" ht="18.75" hidden="1" customHeight="1" x14ac:dyDescent="0.25">
      <c r="A72" s="50" t="s">
        <v>48</v>
      </c>
      <c r="B72" s="13" t="s">
        <v>113</v>
      </c>
      <c r="C72" s="43">
        <v>19</v>
      </c>
      <c r="D72" s="44">
        <v>10.15</v>
      </c>
      <c r="E72" s="59">
        <v>5500</v>
      </c>
      <c r="F72" s="59"/>
      <c r="G72" s="59">
        <v>230</v>
      </c>
      <c r="H72" s="59">
        <v>2870</v>
      </c>
      <c r="I72" s="59"/>
      <c r="J72" s="55">
        <v>0</v>
      </c>
      <c r="K72" s="59"/>
      <c r="L72" s="59">
        <v>3750</v>
      </c>
      <c r="M72" s="59">
        <v>2150</v>
      </c>
      <c r="N72" s="54"/>
      <c r="O72" s="59">
        <v>9000</v>
      </c>
      <c r="P72" s="55">
        <v>2400</v>
      </c>
      <c r="Q72" s="54">
        <v>9000</v>
      </c>
      <c r="R72" s="54">
        <v>3100</v>
      </c>
      <c r="S72" s="54">
        <v>5900</v>
      </c>
      <c r="T72" s="54">
        <v>9000</v>
      </c>
      <c r="U72" s="54">
        <v>3100</v>
      </c>
      <c r="V72" s="54">
        <v>5900</v>
      </c>
      <c r="W72" s="54">
        <v>0</v>
      </c>
      <c r="X72" s="54">
        <v>0</v>
      </c>
      <c r="Y72" s="54">
        <v>0</v>
      </c>
      <c r="Z72" s="54">
        <v>0</v>
      </c>
      <c r="AA72" s="54">
        <v>0</v>
      </c>
      <c r="AB72" s="54"/>
      <c r="AC72" s="54"/>
      <c r="AD72" s="54"/>
      <c r="AE72" s="59"/>
      <c r="AF72" s="179"/>
      <c r="AG72" s="58"/>
      <c r="AH72" s="57"/>
      <c r="AL72" s="57">
        <v>0</v>
      </c>
    </row>
    <row r="73" spans="1:42" s="49" customFormat="1" ht="18.75" hidden="1" customHeight="1" x14ac:dyDescent="0.25">
      <c r="A73" s="50" t="s">
        <v>48</v>
      </c>
      <c r="B73" s="13" t="s">
        <v>114</v>
      </c>
      <c r="C73" s="43">
        <v>15</v>
      </c>
      <c r="D73" s="44">
        <v>12.1</v>
      </c>
      <c r="E73" s="59">
        <v>5500</v>
      </c>
      <c r="F73" s="59"/>
      <c r="G73" s="59">
        <v>230</v>
      </c>
      <c r="H73" s="59">
        <v>300</v>
      </c>
      <c r="I73" s="59">
        <v>4970</v>
      </c>
      <c r="J73" s="55">
        <v>0</v>
      </c>
      <c r="K73" s="59"/>
      <c r="L73" s="59"/>
      <c r="M73" s="54">
        <v>3000</v>
      </c>
      <c r="N73" s="54">
        <v>500</v>
      </c>
      <c r="O73" s="59">
        <v>9000</v>
      </c>
      <c r="P73" s="55">
        <v>0</v>
      </c>
      <c r="Q73" s="54">
        <v>9000</v>
      </c>
      <c r="R73" s="54">
        <v>5500</v>
      </c>
      <c r="S73" s="54">
        <v>3500</v>
      </c>
      <c r="T73" s="54">
        <v>9000</v>
      </c>
      <c r="U73" s="54">
        <v>5500</v>
      </c>
      <c r="V73" s="54">
        <v>3500</v>
      </c>
      <c r="W73" s="54">
        <v>500</v>
      </c>
      <c r="X73" s="54">
        <v>0</v>
      </c>
      <c r="Y73" s="54">
        <v>500</v>
      </c>
      <c r="Z73" s="54">
        <v>0</v>
      </c>
      <c r="AA73" s="54">
        <v>0</v>
      </c>
      <c r="AB73" s="54"/>
      <c r="AC73" s="54"/>
      <c r="AD73" s="54"/>
      <c r="AE73" s="59"/>
      <c r="AF73" s="179"/>
      <c r="AG73" s="47" t="s">
        <v>115</v>
      </c>
      <c r="AL73" s="57">
        <v>0</v>
      </c>
    </row>
    <row r="74" spans="1:42" s="49" customFormat="1" ht="18.75" hidden="1" customHeight="1" x14ac:dyDescent="0.25">
      <c r="A74" s="50" t="s">
        <v>48</v>
      </c>
      <c r="B74" s="42" t="s">
        <v>116</v>
      </c>
      <c r="C74" s="43">
        <v>16</v>
      </c>
      <c r="D74" s="44">
        <v>12.47</v>
      </c>
      <c r="E74" s="59">
        <v>5500</v>
      </c>
      <c r="F74" s="59"/>
      <c r="G74" s="59">
        <v>230</v>
      </c>
      <c r="H74" s="59">
        <v>300</v>
      </c>
      <c r="I74" s="54">
        <v>2270</v>
      </c>
      <c r="J74" s="55">
        <v>2700</v>
      </c>
      <c r="K74" s="59"/>
      <c r="L74" s="59"/>
      <c r="M74" s="54"/>
      <c r="N74" s="54">
        <v>3500</v>
      </c>
      <c r="O74" s="59">
        <v>9000</v>
      </c>
      <c r="P74" s="55">
        <v>0</v>
      </c>
      <c r="Q74" s="54">
        <v>9000</v>
      </c>
      <c r="R74" s="54">
        <v>5500</v>
      </c>
      <c r="S74" s="54">
        <v>3500</v>
      </c>
      <c r="T74" s="54">
        <v>9000</v>
      </c>
      <c r="U74" s="54">
        <v>5500</v>
      </c>
      <c r="V74" s="54">
        <v>3500</v>
      </c>
      <c r="W74" s="54">
        <v>6200</v>
      </c>
      <c r="X74" s="54">
        <v>2700</v>
      </c>
      <c r="Y74" s="54">
        <v>3500</v>
      </c>
      <c r="Z74" s="54">
        <v>0</v>
      </c>
      <c r="AA74" s="54">
        <v>0</v>
      </c>
      <c r="AB74" s="54"/>
      <c r="AC74" s="54"/>
      <c r="AD74" s="54"/>
      <c r="AE74" s="59"/>
      <c r="AF74" s="179"/>
      <c r="AG74" s="53" t="s">
        <v>117</v>
      </c>
      <c r="AL74" s="57">
        <v>0</v>
      </c>
    </row>
    <row r="75" spans="1:42" s="49" customFormat="1" ht="18.75" hidden="1" customHeight="1" x14ac:dyDescent="0.25">
      <c r="A75" s="50" t="s">
        <v>48</v>
      </c>
      <c r="B75" s="13" t="s">
        <v>118</v>
      </c>
      <c r="C75" s="43">
        <v>14</v>
      </c>
      <c r="D75" s="44">
        <v>12.68</v>
      </c>
      <c r="E75" s="59">
        <v>5500</v>
      </c>
      <c r="F75" s="59"/>
      <c r="G75" s="65">
        <v>230</v>
      </c>
      <c r="H75" s="65">
        <v>300</v>
      </c>
      <c r="I75" s="65">
        <v>304</v>
      </c>
      <c r="J75" s="55">
        <v>4666</v>
      </c>
      <c r="K75" s="65"/>
      <c r="L75" s="65"/>
      <c r="M75" s="65"/>
      <c r="N75" s="54">
        <v>3500</v>
      </c>
      <c r="O75" s="59">
        <v>9000</v>
      </c>
      <c r="P75" s="55">
        <v>0</v>
      </c>
      <c r="Q75" s="54">
        <v>9000</v>
      </c>
      <c r="R75" s="54">
        <v>5500</v>
      </c>
      <c r="S75" s="54">
        <v>3500</v>
      </c>
      <c r="T75" s="54">
        <v>9000</v>
      </c>
      <c r="U75" s="54">
        <v>5500</v>
      </c>
      <c r="V75" s="54">
        <v>3500</v>
      </c>
      <c r="W75" s="54">
        <v>8166</v>
      </c>
      <c r="X75" s="54">
        <v>4666</v>
      </c>
      <c r="Y75" s="54">
        <v>3500</v>
      </c>
      <c r="Z75" s="54">
        <v>0</v>
      </c>
      <c r="AA75" s="54">
        <v>0</v>
      </c>
      <c r="AB75" s="54"/>
      <c r="AC75" s="54"/>
      <c r="AD75" s="54"/>
      <c r="AE75" s="59"/>
      <c r="AF75" s="179"/>
      <c r="AG75" s="64" t="s">
        <v>106</v>
      </c>
      <c r="AI75" s="49">
        <v>1</v>
      </c>
      <c r="AL75" s="57">
        <v>0</v>
      </c>
    </row>
    <row r="76" spans="1:42" s="49" customFormat="1" ht="16.5" hidden="1" customHeight="1" x14ac:dyDescent="0.25">
      <c r="A76" s="50">
        <v>2</v>
      </c>
      <c r="B76" s="42" t="s">
        <v>79</v>
      </c>
      <c r="C76" s="43"/>
      <c r="D76" s="44"/>
      <c r="E76" s="51"/>
      <c r="F76" s="51"/>
      <c r="G76" s="51"/>
      <c r="H76" s="51"/>
      <c r="I76" s="51"/>
      <c r="J76" s="52"/>
      <c r="K76" s="51"/>
      <c r="L76" s="51"/>
      <c r="M76" s="51"/>
      <c r="N76" s="51"/>
      <c r="O76" s="51"/>
      <c r="P76" s="52"/>
      <c r="Q76" s="52"/>
      <c r="R76" s="52"/>
      <c r="S76" s="52"/>
      <c r="T76" s="52"/>
      <c r="U76" s="52"/>
      <c r="V76" s="52"/>
      <c r="W76" s="52"/>
      <c r="X76" s="52"/>
      <c r="Y76" s="52"/>
      <c r="Z76" s="52"/>
      <c r="AA76" s="51"/>
      <c r="AB76" s="51"/>
      <c r="AC76" s="51"/>
      <c r="AD76" s="51"/>
      <c r="AE76" s="51"/>
      <c r="AF76" s="179"/>
      <c r="AG76" s="53"/>
      <c r="AL76" s="57">
        <v>0</v>
      </c>
    </row>
    <row r="77" spans="1:42" s="49" customFormat="1" ht="18.75" hidden="1" customHeight="1" x14ac:dyDescent="0.25">
      <c r="A77" s="50" t="s">
        <v>48</v>
      </c>
      <c r="B77" s="62" t="s">
        <v>119</v>
      </c>
      <c r="C77" s="59">
        <v>19</v>
      </c>
      <c r="D77" s="44">
        <v>6.73</v>
      </c>
      <c r="E77" s="59">
        <v>5500</v>
      </c>
      <c r="F77" s="59"/>
      <c r="G77" s="51">
        <v>3100</v>
      </c>
      <c r="H77" s="51">
        <v>0</v>
      </c>
      <c r="I77" s="51"/>
      <c r="J77" s="55">
        <v>0</v>
      </c>
      <c r="K77" s="59">
        <v>1000</v>
      </c>
      <c r="L77" s="59">
        <v>2900</v>
      </c>
      <c r="M77" s="51"/>
      <c r="N77" s="54"/>
      <c r="O77" s="51">
        <v>7000</v>
      </c>
      <c r="P77" s="55">
        <v>2400</v>
      </c>
      <c r="Q77" s="54">
        <v>7000</v>
      </c>
      <c r="R77" s="54">
        <v>6000</v>
      </c>
      <c r="S77" s="54">
        <v>1000</v>
      </c>
      <c r="T77" s="54">
        <v>7000</v>
      </c>
      <c r="U77" s="54">
        <v>3100</v>
      </c>
      <c r="V77" s="54">
        <v>3900</v>
      </c>
      <c r="W77" s="54">
        <v>2900</v>
      </c>
      <c r="X77" s="54">
        <v>2900</v>
      </c>
      <c r="Y77" s="54">
        <v>0</v>
      </c>
      <c r="Z77" s="54">
        <v>2900</v>
      </c>
      <c r="AA77" s="54">
        <v>2900</v>
      </c>
      <c r="AB77" s="54"/>
      <c r="AC77" s="54"/>
      <c r="AD77" s="54"/>
      <c r="AE77" s="74">
        <v>2900</v>
      </c>
      <c r="AF77" s="179"/>
      <c r="AG77" s="67"/>
      <c r="AL77" s="57">
        <v>0</v>
      </c>
    </row>
    <row r="78" spans="1:42" s="49" customFormat="1" ht="18.75" hidden="1" customHeight="1" x14ac:dyDescent="0.25">
      <c r="A78" s="50" t="s">
        <v>48</v>
      </c>
      <c r="B78" s="62" t="s">
        <v>120</v>
      </c>
      <c r="C78" s="59">
        <v>19</v>
      </c>
      <c r="D78" s="44">
        <v>3.96</v>
      </c>
      <c r="E78" s="59">
        <v>5500</v>
      </c>
      <c r="F78" s="59"/>
      <c r="G78" s="51">
        <v>3100</v>
      </c>
      <c r="H78" s="51">
        <v>0</v>
      </c>
      <c r="I78" s="51"/>
      <c r="J78" s="55">
        <v>0</v>
      </c>
      <c r="K78" s="59">
        <v>1000</v>
      </c>
      <c r="L78" s="59">
        <v>2900</v>
      </c>
      <c r="M78" s="51"/>
      <c r="N78" s="54"/>
      <c r="O78" s="51">
        <v>7000</v>
      </c>
      <c r="P78" s="55">
        <v>2400</v>
      </c>
      <c r="Q78" s="54">
        <v>7000</v>
      </c>
      <c r="R78" s="54">
        <v>6000</v>
      </c>
      <c r="S78" s="54">
        <v>1000</v>
      </c>
      <c r="T78" s="54">
        <v>7000</v>
      </c>
      <c r="U78" s="54">
        <v>3100</v>
      </c>
      <c r="V78" s="54">
        <v>3900</v>
      </c>
      <c r="W78" s="54">
        <v>2900</v>
      </c>
      <c r="X78" s="54">
        <v>2900</v>
      </c>
      <c r="Y78" s="54">
        <v>0</v>
      </c>
      <c r="Z78" s="54">
        <v>2900</v>
      </c>
      <c r="AA78" s="54">
        <v>2900</v>
      </c>
      <c r="AB78" s="54"/>
      <c r="AC78" s="54"/>
      <c r="AD78" s="54"/>
      <c r="AE78" s="74">
        <v>2900</v>
      </c>
      <c r="AF78" s="179"/>
      <c r="AG78" s="67"/>
      <c r="AL78" s="57">
        <v>0</v>
      </c>
    </row>
    <row r="79" spans="1:42" s="49" customFormat="1" ht="18.75" hidden="1" customHeight="1" x14ac:dyDescent="0.25">
      <c r="A79" s="50" t="s">
        <v>48</v>
      </c>
      <c r="B79" s="62" t="s">
        <v>121</v>
      </c>
      <c r="C79" s="59">
        <v>19</v>
      </c>
      <c r="D79" s="44">
        <v>9.75</v>
      </c>
      <c r="E79" s="59">
        <v>5500</v>
      </c>
      <c r="F79" s="59"/>
      <c r="G79" s="51">
        <v>230</v>
      </c>
      <c r="H79" s="51">
        <v>2870</v>
      </c>
      <c r="I79" s="51"/>
      <c r="J79" s="55">
        <v>0</v>
      </c>
      <c r="K79" s="51"/>
      <c r="L79" s="74">
        <v>2200</v>
      </c>
      <c r="M79" s="74">
        <v>1700</v>
      </c>
      <c r="N79" s="54"/>
      <c r="O79" s="51">
        <v>7000</v>
      </c>
      <c r="P79" s="55">
        <v>2400</v>
      </c>
      <c r="Q79" s="54">
        <v>7000</v>
      </c>
      <c r="R79" s="54">
        <v>3100</v>
      </c>
      <c r="S79" s="54">
        <v>3900</v>
      </c>
      <c r="T79" s="54">
        <v>7000</v>
      </c>
      <c r="U79" s="54">
        <v>3100</v>
      </c>
      <c r="V79" s="54">
        <v>3900</v>
      </c>
      <c r="W79" s="54">
        <v>0</v>
      </c>
      <c r="X79" s="54">
        <v>0</v>
      </c>
      <c r="Y79" s="54">
        <v>0</v>
      </c>
      <c r="Z79" s="54">
        <v>0</v>
      </c>
      <c r="AA79" s="54">
        <v>0</v>
      </c>
      <c r="AB79" s="54"/>
      <c r="AC79" s="54"/>
      <c r="AD79" s="54"/>
      <c r="AE79" s="59"/>
      <c r="AF79" s="179"/>
      <c r="AG79" s="67"/>
      <c r="AL79" s="57">
        <v>0</v>
      </c>
    </row>
    <row r="80" spans="1:42" s="49" customFormat="1" ht="18.75" hidden="1" customHeight="1" x14ac:dyDescent="0.25">
      <c r="A80" s="50" t="s">
        <v>48</v>
      </c>
      <c r="B80" s="62" t="s">
        <v>122</v>
      </c>
      <c r="C80" s="59">
        <v>18</v>
      </c>
      <c r="D80" s="44">
        <v>4.5199999999999996</v>
      </c>
      <c r="E80" s="59">
        <v>5500</v>
      </c>
      <c r="F80" s="59"/>
      <c r="G80" s="51">
        <v>300</v>
      </c>
      <c r="H80" s="51">
        <v>300</v>
      </c>
      <c r="I80" s="59">
        <v>4900</v>
      </c>
      <c r="J80" s="55">
        <v>0</v>
      </c>
      <c r="K80" s="51"/>
      <c r="L80" s="51"/>
      <c r="M80" s="51">
        <v>1500</v>
      </c>
      <c r="N80" s="54"/>
      <c r="O80" s="51">
        <v>7000</v>
      </c>
      <c r="P80" s="55">
        <v>0</v>
      </c>
      <c r="Q80" s="54">
        <v>7000</v>
      </c>
      <c r="R80" s="54">
        <v>5500</v>
      </c>
      <c r="S80" s="54">
        <v>1500</v>
      </c>
      <c r="T80" s="54">
        <v>7000</v>
      </c>
      <c r="U80" s="54">
        <v>5500</v>
      </c>
      <c r="V80" s="54">
        <v>1500</v>
      </c>
      <c r="W80" s="54">
        <v>0</v>
      </c>
      <c r="X80" s="54">
        <v>0</v>
      </c>
      <c r="Y80" s="54">
        <v>0</v>
      </c>
      <c r="Z80" s="54">
        <v>0</v>
      </c>
      <c r="AA80" s="54">
        <v>0</v>
      </c>
      <c r="AB80" s="54"/>
      <c r="AC80" s="54"/>
      <c r="AD80" s="54"/>
      <c r="AE80" s="59"/>
      <c r="AF80" s="179"/>
      <c r="AG80" s="67"/>
      <c r="AL80" s="57">
        <v>0</v>
      </c>
    </row>
    <row r="81" spans="1:38" s="49" customFormat="1" ht="18.75" hidden="1" customHeight="1" collapsed="1" x14ac:dyDescent="0.25">
      <c r="A81" s="50" t="s">
        <v>48</v>
      </c>
      <c r="B81" s="62" t="s">
        <v>123</v>
      </c>
      <c r="C81" s="59">
        <v>17</v>
      </c>
      <c r="D81" s="44">
        <v>5.72</v>
      </c>
      <c r="E81" s="59">
        <v>5500</v>
      </c>
      <c r="F81" s="59"/>
      <c r="G81" s="51">
        <v>890</v>
      </c>
      <c r="H81" s="51">
        <v>300</v>
      </c>
      <c r="I81" s="51">
        <v>910</v>
      </c>
      <c r="J81" s="55">
        <v>3400</v>
      </c>
      <c r="K81" s="51"/>
      <c r="L81" s="51"/>
      <c r="M81" s="51"/>
      <c r="N81" s="54">
        <v>1500</v>
      </c>
      <c r="O81" s="51">
        <v>7000</v>
      </c>
      <c r="P81" s="55">
        <v>0</v>
      </c>
      <c r="Q81" s="54">
        <v>7000</v>
      </c>
      <c r="R81" s="54">
        <v>5500</v>
      </c>
      <c r="S81" s="54">
        <v>1500</v>
      </c>
      <c r="T81" s="54">
        <v>7000</v>
      </c>
      <c r="U81" s="54">
        <v>5500</v>
      </c>
      <c r="V81" s="54">
        <v>1500</v>
      </c>
      <c r="W81" s="54">
        <v>4900</v>
      </c>
      <c r="X81" s="54">
        <v>3400</v>
      </c>
      <c r="Y81" s="54">
        <v>1500</v>
      </c>
      <c r="Z81" s="54">
        <v>0</v>
      </c>
      <c r="AA81" s="54">
        <v>0</v>
      </c>
      <c r="AB81" s="54"/>
      <c r="AC81" s="54"/>
      <c r="AD81" s="54"/>
      <c r="AE81" s="59"/>
      <c r="AF81" s="179"/>
      <c r="AG81" s="78" t="s">
        <v>124</v>
      </c>
      <c r="AL81" s="57">
        <v>0</v>
      </c>
    </row>
    <row r="82" spans="1:38" s="49" customFormat="1" ht="16.5" hidden="1" customHeight="1" x14ac:dyDescent="0.25">
      <c r="A82" s="50">
        <v>3</v>
      </c>
      <c r="B82" s="42" t="s">
        <v>85</v>
      </c>
      <c r="C82" s="43"/>
      <c r="D82" s="43"/>
      <c r="E82" s="51"/>
      <c r="F82" s="51"/>
      <c r="G82" s="51"/>
      <c r="H82" s="51"/>
      <c r="I82" s="51"/>
      <c r="J82" s="52"/>
      <c r="K82" s="51"/>
      <c r="L82" s="51"/>
      <c r="M82" s="51"/>
      <c r="N82" s="52"/>
      <c r="O82" s="51"/>
      <c r="P82" s="52"/>
      <c r="Q82" s="52"/>
      <c r="R82" s="52"/>
      <c r="S82" s="52"/>
      <c r="T82" s="52"/>
      <c r="U82" s="52"/>
      <c r="V82" s="52"/>
      <c r="W82" s="52"/>
      <c r="X82" s="52"/>
      <c r="Y82" s="52"/>
      <c r="Z82" s="52"/>
      <c r="AA82" s="51"/>
      <c r="AB82" s="51"/>
      <c r="AC82" s="51"/>
      <c r="AD82" s="51"/>
      <c r="AE82" s="51"/>
      <c r="AF82" s="179"/>
      <c r="AG82" s="53"/>
      <c r="AL82" s="57">
        <v>0</v>
      </c>
    </row>
    <row r="83" spans="1:38" s="49" customFormat="1" ht="18.75" hidden="1" customHeight="1" x14ac:dyDescent="0.25">
      <c r="A83" s="50" t="s">
        <v>48</v>
      </c>
      <c r="B83" s="42" t="s">
        <v>125</v>
      </c>
      <c r="C83" s="43">
        <v>19</v>
      </c>
      <c r="D83" s="43">
        <v>4.3600000000000003</v>
      </c>
      <c r="E83" s="59">
        <v>5500</v>
      </c>
      <c r="F83" s="59"/>
      <c r="G83" s="59">
        <v>3100</v>
      </c>
      <c r="H83" s="59">
        <v>0</v>
      </c>
      <c r="I83" s="59"/>
      <c r="J83" s="55">
        <v>0</v>
      </c>
      <c r="K83" s="59">
        <v>1000</v>
      </c>
      <c r="L83" s="59">
        <v>2900</v>
      </c>
      <c r="M83" s="59"/>
      <c r="N83" s="54"/>
      <c r="O83" s="59">
        <v>7000</v>
      </c>
      <c r="P83" s="55">
        <v>2400</v>
      </c>
      <c r="Q83" s="54">
        <v>7000</v>
      </c>
      <c r="R83" s="54">
        <v>6000</v>
      </c>
      <c r="S83" s="54">
        <v>1000</v>
      </c>
      <c r="T83" s="54">
        <v>7000</v>
      </c>
      <c r="U83" s="54">
        <v>3100</v>
      </c>
      <c r="V83" s="54">
        <v>3900</v>
      </c>
      <c r="W83" s="54">
        <v>2900</v>
      </c>
      <c r="X83" s="54">
        <v>2900</v>
      </c>
      <c r="Y83" s="54">
        <v>0</v>
      </c>
      <c r="Z83" s="54">
        <v>2900</v>
      </c>
      <c r="AA83" s="54">
        <v>2900</v>
      </c>
      <c r="AB83" s="54"/>
      <c r="AC83" s="54"/>
      <c r="AD83" s="54"/>
      <c r="AE83" s="74">
        <v>2900</v>
      </c>
      <c r="AF83" s="179"/>
      <c r="AG83" s="53"/>
      <c r="AL83" s="57">
        <v>0</v>
      </c>
    </row>
    <row r="84" spans="1:38" s="49" customFormat="1" ht="18.75" hidden="1" customHeight="1" x14ac:dyDescent="0.25">
      <c r="A84" s="50" t="s">
        <v>48</v>
      </c>
      <c r="B84" s="42" t="s">
        <v>126</v>
      </c>
      <c r="C84" s="43">
        <v>19</v>
      </c>
      <c r="D84" s="43">
        <v>3.42</v>
      </c>
      <c r="E84" s="59">
        <v>5500</v>
      </c>
      <c r="F84" s="59"/>
      <c r="G84" s="59">
        <v>890</v>
      </c>
      <c r="H84" s="59">
        <v>2210</v>
      </c>
      <c r="I84" s="59"/>
      <c r="J84" s="55">
        <v>0</v>
      </c>
      <c r="K84" s="59"/>
      <c r="L84" s="74">
        <v>2200</v>
      </c>
      <c r="M84" s="74">
        <v>1700</v>
      </c>
      <c r="N84" s="54"/>
      <c r="O84" s="59">
        <v>7000</v>
      </c>
      <c r="P84" s="55">
        <v>2400</v>
      </c>
      <c r="Q84" s="54">
        <v>7000</v>
      </c>
      <c r="R84" s="54">
        <v>3100</v>
      </c>
      <c r="S84" s="54">
        <v>3900</v>
      </c>
      <c r="T84" s="54">
        <v>7000</v>
      </c>
      <c r="U84" s="54">
        <v>3100</v>
      </c>
      <c r="V84" s="54">
        <v>3900</v>
      </c>
      <c r="W84" s="54">
        <v>0</v>
      </c>
      <c r="X84" s="54">
        <v>0</v>
      </c>
      <c r="Y84" s="54">
        <v>0</v>
      </c>
      <c r="Z84" s="54">
        <v>0</v>
      </c>
      <c r="AA84" s="54">
        <v>0</v>
      </c>
      <c r="AB84" s="54"/>
      <c r="AC84" s="54"/>
      <c r="AD84" s="54"/>
      <c r="AE84" s="59"/>
      <c r="AF84" s="179"/>
      <c r="AG84" s="63"/>
      <c r="AL84" s="57">
        <v>0</v>
      </c>
    </row>
    <row r="85" spans="1:38" s="49" customFormat="1" ht="18.75" hidden="1" customHeight="1" x14ac:dyDescent="0.25">
      <c r="A85" s="50" t="s">
        <v>48</v>
      </c>
      <c r="B85" s="42" t="s">
        <v>127</v>
      </c>
      <c r="C85" s="43">
        <v>13</v>
      </c>
      <c r="D85" s="43">
        <v>11.48</v>
      </c>
      <c r="E85" s="59">
        <v>5500</v>
      </c>
      <c r="F85" s="59"/>
      <c r="G85" s="59">
        <v>230</v>
      </c>
      <c r="H85" s="59">
        <v>300</v>
      </c>
      <c r="I85" s="51">
        <v>1570</v>
      </c>
      <c r="J85" s="55">
        <v>3400</v>
      </c>
      <c r="K85" s="59"/>
      <c r="L85" s="59"/>
      <c r="M85" s="59"/>
      <c r="N85" s="54">
        <v>1500</v>
      </c>
      <c r="O85" s="59">
        <v>7000</v>
      </c>
      <c r="P85" s="55">
        <v>0</v>
      </c>
      <c r="Q85" s="54">
        <v>7000</v>
      </c>
      <c r="R85" s="54">
        <v>5500</v>
      </c>
      <c r="S85" s="54">
        <v>1500</v>
      </c>
      <c r="T85" s="54">
        <v>7000</v>
      </c>
      <c r="U85" s="54">
        <v>5500</v>
      </c>
      <c r="V85" s="54">
        <v>1500</v>
      </c>
      <c r="W85" s="54">
        <v>4900</v>
      </c>
      <c r="X85" s="54">
        <v>3400</v>
      </c>
      <c r="Y85" s="54">
        <v>1500</v>
      </c>
      <c r="Z85" s="54">
        <v>0</v>
      </c>
      <c r="AA85" s="54">
        <v>0</v>
      </c>
      <c r="AB85" s="54"/>
      <c r="AC85" s="54"/>
      <c r="AD85" s="54"/>
      <c r="AE85" s="59"/>
      <c r="AF85" s="179"/>
      <c r="AG85" s="61"/>
      <c r="AL85" s="57">
        <v>0</v>
      </c>
    </row>
    <row r="86" spans="1:38" s="49" customFormat="1" ht="16.5" hidden="1" customHeight="1" x14ac:dyDescent="0.25">
      <c r="A86" s="50">
        <v>4</v>
      </c>
      <c r="B86" s="42" t="s">
        <v>90</v>
      </c>
      <c r="C86" s="43"/>
      <c r="D86" s="43"/>
      <c r="E86" s="51"/>
      <c r="F86" s="51"/>
      <c r="G86" s="51"/>
      <c r="H86" s="51"/>
      <c r="I86" s="51"/>
      <c r="J86" s="52"/>
      <c r="K86" s="51"/>
      <c r="L86" s="51"/>
      <c r="M86" s="51"/>
      <c r="N86" s="51"/>
      <c r="O86" s="51"/>
      <c r="P86" s="52"/>
      <c r="Q86" s="52"/>
      <c r="R86" s="52"/>
      <c r="S86" s="52"/>
      <c r="T86" s="52"/>
      <c r="U86" s="52"/>
      <c r="V86" s="52"/>
      <c r="W86" s="52"/>
      <c r="X86" s="52"/>
      <c r="Y86" s="52"/>
      <c r="Z86" s="52"/>
      <c r="AA86" s="51"/>
      <c r="AB86" s="51"/>
      <c r="AC86" s="51"/>
      <c r="AD86" s="51"/>
      <c r="AE86" s="51"/>
      <c r="AF86" s="179"/>
      <c r="AG86" s="53"/>
      <c r="AL86" s="57">
        <v>0</v>
      </c>
    </row>
    <row r="87" spans="1:38" s="49" customFormat="1" ht="18.75" hidden="1" customHeight="1" x14ac:dyDescent="0.25">
      <c r="A87" s="167" t="s">
        <v>48</v>
      </c>
      <c r="B87" s="69" t="s">
        <v>128</v>
      </c>
      <c r="C87" s="70">
        <v>19</v>
      </c>
      <c r="D87" s="71">
        <v>3.78</v>
      </c>
      <c r="E87" s="74">
        <v>5500</v>
      </c>
      <c r="F87" s="74"/>
      <c r="G87" s="59">
        <v>3100</v>
      </c>
      <c r="H87" s="59">
        <v>0</v>
      </c>
      <c r="I87" s="59"/>
      <c r="J87" s="55">
        <v>0</v>
      </c>
      <c r="K87" s="59">
        <v>1000</v>
      </c>
      <c r="L87" s="59">
        <v>2900</v>
      </c>
      <c r="M87" s="59"/>
      <c r="N87" s="54"/>
      <c r="O87" s="59">
        <v>7000</v>
      </c>
      <c r="P87" s="55">
        <v>2400</v>
      </c>
      <c r="Q87" s="54">
        <v>7000</v>
      </c>
      <c r="R87" s="54">
        <v>6000</v>
      </c>
      <c r="S87" s="54">
        <v>1000</v>
      </c>
      <c r="T87" s="54">
        <v>7000</v>
      </c>
      <c r="U87" s="54">
        <v>3100</v>
      </c>
      <c r="V87" s="54">
        <v>3900</v>
      </c>
      <c r="W87" s="54">
        <v>2900</v>
      </c>
      <c r="X87" s="54">
        <v>2900</v>
      </c>
      <c r="Y87" s="54">
        <v>0</v>
      </c>
      <c r="Z87" s="54">
        <v>2900</v>
      </c>
      <c r="AA87" s="54">
        <v>2900</v>
      </c>
      <c r="AB87" s="54"/>
      <c r="AC87" s="54"/>
      <c r="AD87" s="54"/>
      <c r="AE87" s="74">
        <v>2900</v>
      </c>
      <c r="AF87" s="179"/>
      <c r="AG87" s="72"/>
      <c r="AL87" s="57">
        <v>0</v>
      </c>
    </row>
    <row r="88" spans="1:38" s="49" customFormat="1" ht="18.75" hidden="1" customHeight="1" x14ac:dyDescent="0.25">
      <c r="A88" s="167" t="s">
        <v>48</v>
      </c>
      <c r="B88" s="69" t="s">
        <v>129</v>
      </c>
      <c r="C88" s="70">
        <v>19</v>
      </c>
      <c r="D88" s="71">
        <v>1.77</v>
      </c>
      <c r="E88" s="74">
        <v>5500</v>
      </c>
      <c r="F88" s="74"/>
      <c r="G88" s="59">
        <v>3099.51</v>
      </c>
      <c r="H88" s="59">
        <v>0</v>
      </c>
      <c r="I88" s="59"/>
      <c r="J88" s="55">
        <v>0</v>
      </c>
      <c r="K88" s="59">
        <v>1000</v>
      </c>
      <c r="L88" s="59">
        <v>2900</v>
      </c>
      <c r="M88" s="59"/>
      <c r="N88" s="54"/>
      <c r="O88" s="59">
        <v>7000</v>
      </c>
      <c r="P88" s="55">
        <v>2400</v>
      </c>
      <c r="Q88" s="54">
        <v>7000</v>
      </c>
      <c r="R88" s="54">
        <v>6000</v>
      </c>
      <c r="S88" s="54">
        <v>1000</v>
      </c>
      <c r="T88" s="54">
        <v>6999.51</v>
      </c>
      <c r="U88" s="54">
        <v>3099.51</v>
      </c>
      <c r="V88" s="54">
        <v>3900</v>
      </c>
      <c r="W88" s="54">
        <v>2900</v>
      </c>
      <c r="X88" s="54">
        <v>2900</v>
      </c>
      <c r="Y88" s="54">
        <v>0</v>
      </c>
      <c r="Z88" s="54">
        <v>2900</v>
      </c>
      <c r="AA88" s="54">
        <v>2900</v>
      </c>
      <c r="AB88" s="54"/>
      <c r="AC88" s="54"/>
      <c r="AD88" s="54"/>
      <c r="AE88" s="74">
        <v>2900</v>
      </c>
      <c r="AF88" s="179"/>
      <c r="AG88" s="72"/>
      <c r="AL88" s="57">
        <v>0.48999999999978172</v>
      </c>
    </row>
    <row r="89" spans="1:38" s="49" customFormat="1" ht="18.75" hidden="1" customHeight="1" x14ac:dyDescent="0.25">
      <c r="A89" s="167" t="s">
        <v>48</v>
      </c>
      <c r="B89" s="69" t="s">
        <v>130</v>
      </c>
      <c r="C89" s="70">
        <v>19</v>
      </c>
      <c r="D89" s="71">
        <v>3.17</v>
      </c>
      <c r="E89" s="74">
        <v>5500</v>
      </c>
      <c r="F89" s="74"/>
      <c r="G89" s="59">
        <v>3100</v>
      </c>
      <c r="H89" s="59">
        <v>0</v>
      </c>
      <c r="I89" s="59"/>
      <c r="J89" s="55">
        <v>0</v>
      </c>
      <c r="K89" s="59">
        <v>1000</v>
      </c>
      <c r="L89" s="59">
        <v>2900</v>
      </c>
      <c r="M89" s="59"/>
      <c r="N89" s="54"/>
      <c r="O89" s="59">
        <v>7000</v>
      </c>
      <c r="P89" s="55">
        <v>2400</v>
      </c>
      <c r="Q89" s="54">
        <v>7000</v>
      </c>
      <c r="R89" s="54">
        <v>6000</v>
      </c>
      <c r="S89" s="54">
        <v>1000</v>
      </c>
      <c r="T89" s="54">
        <v>7000</v>
      </c>
      <c r="U89" s="54">
        <v>3100</v>
      </c>
      <c r="V89" s="54">
        <v>3900</v>
      </c>
      <c r="W89" s="54">
        <v>2900</v>
      </c>
      <c r="X89" s="54">
        <v>2900</v>
      </c>
      <c r="Y89" s="54">
        <v>0</v>
      </c>
      <c r="Z89" s="54">
        <v>2900</v>
      </c>
      <c r="AA89" s="54">
        <v>2900</v>
      </c>
      <c r="AB89" s="54"/>
      <c r="AC89" s="54"/>
      <c r="AD89" s="54"/>
      <c r="AE89" s="74">
        <v>2900</v>
      </c>
      <c r="AF89" s="179"/>
      <c r="AG89" s="72"/>
      <c r="AL89" s="57">
        <v>0</v>
      </c>
    </row>
    <row r="90" spans="1:38" s="49" customFormat="1" ht="18.75" hidden="1" customHeight="1" collapsed="1" x14ac:dyDescent="0.25">
      <c r="A90" s="167" t="s">
        <v>48</v>
      </c>
      <c r="B90" s="69" t="s">
        <v>131</v>
      </c>
      <c r="C90" s="70">
        <v>19</v>
      </c>
      <c r="D90" s="71">
        <v>2.33</v>
      </c>
      <c r="E90" s="74">
        <v>5500</v>
      </c>
      <c r="F90" s="74"/>
      <c r="G90" s="59">
        <v>230</v>
      </c>
      <c r="H90" s="59">
        <v>2870</v>
      </c>
      <c r="I90" s="59"/>
      <c r="J90" s="55">
        <v>0</v>
      </c>
      <c r="K90" s="59"/>
      <c r="L90" s="74">
        <v>2200</v>
      </c>
      <c r="M90" s="74">
        <v>1700</v>
      </c>
      <c r="N90" s="54"/>
      <c r="O90" s="59">
        <v>7000</v>
      </c>
      <c r="P90" s="55">
        <v>2400</v>
      </c>
      <c r="Q90" s="54">
        <v>7000</v>
      </c>
      <c r="R90" s="54">
        <v>3100</v>
      </c>
      <c r="S90" s="54">
        <v>3900</v>
      </c>
      <c r="T90" s="54">
        <v>7000</v>
      </c>
      <c r="U90" s="54">
        <v>3100</v>
      </c>
      <c r="V90" s="54">
        <v>3900</v>
      </c>
      <c r="W90" s="54">
        <v>0</v>
      </c>
      <c r="X90" s="54">
        <v>0</v>
      </c>
      <c r="Y90" s="54">
        <v>0</v>
      </c>
      <c r="Z90" s="54">
        <v>0</v>
      </c>
      <c r="AA90" s="54">
        <v>0</v>
      </c>
      <c r="AB90" s="54"/>
      <c r="AC90" s="54"/>
      <c r="AD90" s="54"/>
      <c r="AE90" s="74"/>
      <c r="AF90" s="179"/>
      <c r="AG90" s="61"/>
      <c r="AL90" s="57">
        <v>0</v>
      </c>
    </row>
    <row r="91" spans="1:38" s="49" customFormat="1" ht="20.25" hidden="1" customHeight="1" x14ac:dyDescent="0.25">
      <c r="A91" s="167" t="s">
        <v>48</v>
      </c>
      <c r="B91" s="13" t="s">
        <v>132</v>
      </c>
      <c r="C91" s="43">
        <v>15</v>
      </c>
      <c r="D91" s="71">
        <v>5.5</v>
      </c>
      <c r="E91" s="74">
        <v>5500</v>
      </c>
      <c r="F91" s="74"/>
      <c r="G91" s="59">
        <v>230</v>
      </c>
      <c r="H91" s="59">
        <v>300</v>
      </c>
      <c r="I91" s="59">
        <v>1570</v>
      </c>
      <c r="J91" s="55">
        <v>3400</v>
      </c>
      <c r="K91" s="59"/>
      <c r="L91" s="59"/>
      <c r="M91" s="51">
        <v>1500</v>
      </c>
      <c r="N91" s="54"/>
      <c r="O91" s="59">
        <v>7000</v>
      </c>
      <c r="P91" s="55">
        <v>0</v>
      </c>
      <c r="Q91" s="54">
        <v>7000</v>
      </c>
      <c r="R91" s="54">
        <v>5500</v>
      </c>
      <c r="S91" s="54">
        <v>1500</v>
      </c>
      <c r="T91" s="54">
        <v>7000</v>
      </c>
      <c r="U91" s="54">
        <v>5500</v>
      </c>
      <c r="V91" s="54">
        <v>1500</v>
      </c>
      <c r="W91" s="54">
        <v>3400</v>
      </c>
      <c r="X91" s="54">
        <v>3400</v>
      </c>
      <c r="Y91" s="54">
        <v>0</v>
      </c>
      <c r="Z91" s="54">
        <v>0</v>
      </c>
      <c r="AA91" s="54">
        <v>0</v>
      </c>
      <c r="AB91" s="54"/>
      <c r="AC91" s="54"/>
      <c r="AD91" s="54"/>
      <c r="AE91" s="74"/>
      <c r="AF91" s="179"/>
      <c r="AG91" s="47" t="s">
        <v>133</v>
      </c>
      <c r="AL91" s="57">
        <v>0</v>
      </c>
    </row>
    <row r="92" spans="1:38" s="49" customFormat="1" ht="18.75" hidden="1" customHeight="1" x14ac:dyDescent="0.25">
      <c r="A92" s="167" t="s">
        <v>48</v>
      </c>
      <c r="B92" s="69" t="s">
        <v>134</v>
      </c>
      <c r="C92" s="70">
        <v>15</v>
      </c>
      <c r="D92" s="71">
        <v>1.6</v>
      </c>
      <c r="E92" s="74">
        <v>5500</v>
      </c>
      <c r="F92" s="74"/>
      <c r="G92" s="59">
        <v>230</v>
      </c>
      <c r="H92" s="59">
        <v>300</v>
      </c>
      <c r="I92" s="51">
        <v>1570</v>
      </c>
      <c r="J92" s="55">
        <v>3400</v>
      </c>
      <c r="K92" s="59"/>
      <c r="L92" s="59"/>
      <c r="M92" s="59"/>
      <c r="N92" s="54">
        <v>1500</v>
      </c>
      <c r="O92" s="59">
        <v>7000</v>
      </c>
      <c r="P92" s="55">
        <v>0</v>
      </c>
      <c r="Q92" s="54">
        <v>7000</v>
      </c>
      <c r="R92" s="54">
        <v>5500</v>
      </c>
      <c r="S92" s="54">
        <v>1500</v>
      </c>
      <c r="T92" s="54">
        <v>7000</v>
      </c>
      <c r="U92" s="54">
        <v>5500</v>
      </c>
      <c r="V92" s="54">
        <v>1500</v>
      </c>
      <c r="W92" s="54">
        <v>4900</v>
      </c>
      <c r="X92" s="54">
        <v>3400</v>
      </c>
      <c r="Y92" s="54">
        <v>1500</v>
      </c>
      <c r="Z92" s="54">
        <v>0</v>
      </c>
      <c r="AA92" s="54">
        <v>0</v>
      </c>
      <c r="AB92" s="54"/>
      <c r="AC92" s="54"/>
      <c r="AD92" s="54"/>
      <c r="AE92" s="74"/>
      <c r="AF92" s="179"/>
      <c r="AG92" s="72"/>
      <c r="AL92" s="57">
        <v>0</v>
      </c>
    </row>
    <row r="93" spans="1:38" s="49" customFormat="1" ht="18.75" hidden="1" customHeight="1" x14ac:dyDescent="0.25">
      <c r="A93" s="167" t="s">
        <v>48</v>
      </c>
      <c r="B93" s="69" t="s">
        <v>135</v>
      </c>
      <c r="C93" s="70">
        <v>15</v>
      </c>
      <c r="D93" s="71">
        <v>3.58</v>
      </c>
      <c r="E93" s="74">
        <v>5500</v>
      </c>
      <c r="F93" s="74"/>
      <c r="G93" s="59">
        <v>230</v>
      </c>
      <c r="H93" s="59">
        <v>300</v>
      </c>
      <c r="I93" s="59">
        <v>304</v>
      </c>
      <c r="J93" s="55">
        <v>4666</v>
      </c>
      <c r="K93" s="59"/>
      <c r="L93" s="59"/>
      <c r="M93" s="59"/>
      <c r="N93" s="54">
        <v>1500</v>
      </c>
      <c r="O93" s="59">
        <v>7000</v>
      </c>
      <c r="P93" s="55">
        <v>0</v>
      </c>
      <c r="Q93" s="54">
        <v>7000</v>
      </c>
      <c r="R93" s="54">
        <v>5500</v>
      </c>
      <c r="S93" s="54">
        <v>1500</v>
      </c>
      <c r="T93" s="54">
        <v>7000</v>
      </c>
      <c r="U93" s="54">
        <v>5500</v>
      </c>
      <c r="V93" s="54">
        <v>1500</v>
      </c>
      <c r="W93" s="54">
        <v>6166</v>
      </c>
      <c r="X93" s="54">
        <v>4666</v>
      </c>
      <c r="Y93" s="54">
        <v>1500</v>
      </c>
      <c r="Z93" s="54">
        <v>0</v>
      </c>
      <c r="AA93" s="54">
        <v>0</v>
      </c>
      <c r="AB93" s="54"/>
      <c r="AC93" s="54"/>
      <c r="AD93" s="54"/>
      <c r="AE93" s="74"/>
      <c r="AF93" s="179"/>
      <c r="AG93" s="72" t="s">
        <v>106</v>
      </c>
      <c r="AI93" s="49">
        <v>1</v>
      </c>
      <c r="AL93" s="57">
        <v>0</v>
      </c>
    </row>
    <row r="94" spans="1:38" s="49" customFormat="1" ht="16.5" hidden="1" customHeight="1" x14ac:dyDescent="0.25">
      <c r="A94" s="50">
        <v>5</v>
      </c>
      <c r="B94" s="42" t="s">
        <v>98</v>
      </c>
      <c r="C94" s="43"/>
      <c r="D94" s="43"/>
      <c r="E94" s="51"/>
      <c r="F94" s="51"/>
      <c r="G94" s="51"/>
      <c r="H94" s="51"/>
      <c r="I94" s="51"/>
      <c r="J94" s="52"/>
      <c r="K94" s="51"/>
      <c r="L94" s="51"/>
      <c r="M94" s="51"/>
      <c r="N94" s="51"/>
      <c r="O94" s="51"/>
      <c r="P94" s="52"/>
      <c r="Q94" s="52"/>
      <c r="R94" s="52"/>
      <c r="S94" s="52"/>
      <c r="T94" s="52"/>
      <c r="U94" s="52"/>
      <c r="V94" s="52"/>
      <c r="W94" s="52"/>
      <c r="X94" s="52"/>
      <c r="Y94" s="52"/>
      <c r="Z94" s="52"/>
      <c r="AA94" s="51"/>
      <c r="AB94" s="51"/>
      <c r="AC94" s="51"/>
      <c r="AD94" s="51"/>
      <c r="AE94" s="51"/>
      <c r="AF94" s="179"/>
      <c r="AG94" s="53"/>
      <c r="AL94" s="57">
        <v>0</v>
      </c>
    </row>
    <row r="95" spans="1:38" s="49" customFormat="1" ht="18.75" hidden="1" customHeight="1" x14ac:dyDescent="0.25">
      <c r="A95" s="50" t="s">
        <v>48</v>
      </c>
      <c r="B95" s="13" t="s">
        <v>136</v>
      </c>
      <c r="C95" s="43">
        <v>19</v>
      </c>
      <c r="D95" s="73">
        <v>5.2</v>
      </c>
      <c r="E95" s="74">
        <v>5500</v>
      </c>
      <c r="F95" s="74"/>
      <c r="G95" s="51">
        <v>3100</v>
      </c>
      <c r="H95" s="51">
        <v>0</v>
      </c>
      <c r="I95" s="51"/>
      <c r="J95" s="55">
        <v>0</v>
      </c>
      <c r="K95" s="59">
        <v>1000</v>
      </c>
      <c r="L95" s="59">
        <v>2900</v>
      </c>
      <c r="M95" s="51"/>
      <c r="N95" s="54"/>
      <c r="O95" s="51">
        <v>7000</v>
      </c>
      <c r="P95" s="55">
        <v>2400</v>
      </c>
      <c r="Q95" s="54">
        <v>7000</v>
      </c>
      <c r="R95" s="54">
        <v>6000</v>
      </c>
      <c r="S95" s="54">
        <v>1000</v>
      </c>
      <c r="T95" s="54">
        <v>7000</v>
      </c>
      <c r="U95" s="54">
        <v>3100</v>
      </c>
      <c r="V95" s="54">
        <v>3900</v>
      </c>
      <c r="W95" s="54">
        <v>2900</v>
      </c>
      <c r="X95" s="54">
        <v>2900</v>
      </c>
      <c r="Y95" s="54">
        <v>0</v>
      </c>
      <c r="Z95" s="54">
        <v>2900</v>
      </c>
      <c r="AA95" s="54">
        <v>2900</v>
      </c>
      <c r="AB95" s="54"/>
      <c r="AC95" s="54"/>
      <c r="AD95" s="54"/>
      <c r="AE95" s="74">
        <v>2900</v>
      </c>
      <c r="AF95" s="179"/>
      <c r="AG95" s="64"/>
      <c r="AL95" s="57">
        <v>0</v>
      </c>
    </row>
    <row r="96" spans="1:38" s="49" customFormat="1" ht="18.75" hidden="1" customHeight="1" x14ac:dyDescent="0.25">
      <c r="A96" s="50" t="s">
        <v>48</v>
      </c>
      <c r="B96" s="13" t="s">
        <v>137</v>
      </c>
      <c r="C96" s="43">
        <v>19</v>
      </c>
      <c r="D96" s="73">
        <v>5.6</v>
      </c>
      <c r="E96" s="74">
        <v>5500</v>
      </c>
      <c r="F96" s="74"/>
      <c r="G96" s="51">
        <v>3100</v>
      </c>
      <c r="H96" s="51">
        <v>0</v>
      </c>
      <c r="I96" s="51"/>
      <c r="J96" s="55">
        <v>0</v>
      </c>
      <c r="K96" s="59">
        <v>1000</v>
      </c>
      <c r="L96" s="59">
        <v>2900</v>
      </c>
      <c r="M96" s="51"/>
      <c r="N96" s="54"/>
      <c r="O96" s="51">
        <v>7000</v>
      </c>
      <c r="P96" s="55">
        <v>2400</v>
      </c>
      <c r="Q96" s="54">
        <v>7000</v>
      </c>
      <c r="R96" s="54">
        <v>6000</v>
      </c>
      <c r="S96" s="54">
        <v>1000</v>
      </c>
      <c r="T96" s="54">
        <v>7000</v>
      </c>
      <c r="U96" s="54">
        <v>3100</v>
      </c>
      <c r="V96" s="54">
        <v>3900</v>
      </c>
      <c r="W96" s="54">
        <v>2900</v>
      </c>
      <c r="X96" s="54">
        <v>2900</v>
      </c>
      <c r="Y96" s="54">
        <v>0</v>
      </c>
      <c r="Z96" s="54">
        <v>2900</v>
      </c>
      <c r="AA96" s="54">
        <v>2900</v>
      </c>
      <c r="AB96" s="54"/>
      <c r="AC96" s="54"/>
      <c r="AD96" s="54"/>
      <c r="AE96" s="74">
        <v>2900</v>
      </c>
      <c r="AF96" s="179"/>
      <c r="AG96" s="68"/>
      <c r="AL96" s="57">
        <v>0</v>
      </c>
    </row>
    <row r="97" spans="1:40" s="49" customFormat="1" ht="18.75" hidden="1" customHeight="1" x14ac:dyDescent="0.25">
      <c r="A97" s="50" t="s">
        <v>48</v>
      </c>
      <c r="B97" s="42" t="s">
        <v>138</v>
      </c>
      <c r="C97" s="43">
        <v>15</v>
      </c>
      <c r="D97" s="73">
        <v>7</v>
      </c>
      <c r="E97" s="74">
        <v>5500</v>
      </c>
      <c r="F97" s="74"/>
      <c r="G97" s="79">
        <v>230</v>
      </c>
      <c r="H97" s="79">
        <v>300</v>
      </c>
      <c r="I97" s="59">
        <v>4970</v>
      </c>
      <c r="J97" s="55">
        <v>0</v>
      </c>
      <c r="K97" s="79"/>
      <c r="L97" s="79"/>
      <c r="M97" s="51">
        <v>1000</v>
      </c>
      <c r="N97" s="54">
        <v>500</v>
      </c>
      <c r="O97" s="51">
        <v>7000</v>
      </c>
      <c r="P97" s="55">
        <v>0</v>
      </c>
      <c r="Q97" s="54">
        <v>7000</v>
      </c>
      <c r="R97" s="54">
        <v>5500</v>
      </c>
      <c r="S97" s="54">
        <v>1500</v>
      </c>
      <c r="T97" s="54">
        <v>7000</v>
      </c>
      <c r="U97" s="54">
        <v>5500</v>
      </c>
      <c r="V97" s="54">
        <v>1500</v>
      </c>
      <c r="W97" s="54">
        <v>500</v>
      </c>
      <c r="X97" s="54">
        <v>0</v>
      </c>
      <c r="Y97" s="54">
        <v>500</v>
      </c>
      <c r="Z97" s="54">
        <v>0</v>
      </c>
      <c r="AA97" s="54">
        <v>0</v>
      </c>
      <c r="AB97" s="54"/>
      <c r="AC97" s="54"/>
      <c r="AD97" s="54"/>
      <c r="AE97" s="74"/>
      <c r="AF97" s="179"/>
      <c r="AG97" s="53"/>
      <c r="AL97" s="57">
        <v>0</v>
      </c>
    </row>
    <row r="98" spans="1:40" s="49" customFormat="1" ht="18.75" hidden="1" customHeight="1" collapsed="1" x14ac:dyDescent="0.25">
      <c r="A98" s="50" t="s">
        <v>48</v>
      </c>
      <c r="B98" s="13" t="s">
        <v>139</v>
      </c>
      <c r="C98" s="43">
        <v>16</v>
      </c>
      <c r="D98" s="73">
        <v>6.8</v>
      </c>
      <c r="E98" s="74">
        <v>5500</v>
      </c>
      <c r="F98" s="74"/>
      <c r="G98" s="80">
        <v>230</v>
      </c>
      <c r="H98" s="80">
        <v>300</v>
      </c>
      <c r="I98" s="51">
        <v>4970</v>
      </c>
      <c r="J98" s="55">
        <v>0</v>
      </c>
      <c r="K98" s="80"/>
      <c r="L98" s="80"/>
      <c r="M98" s="80">
        <v>1000</v>
      </c>
      <c r="N98" s="54">
        <v>500</v>
      </c>
      <c r="O98" s="51">
        <v>7000</v>
      </c>
      <c r="P98" s="55">
        <v>0</v>
      </c>
      <c r="Q98" s="54">
        <v>7000</v>
      </c>
      <c r="R98" s="54">
        <v>5500</v>
      </c>
      <c r="S98" s="54">
        <v>1500</v>
      </c>
      <c r="T98" s="54">
        <v>7000</v>
      </c>
      <c r="U98" s="54">
        <v>5500</v>
      </c>
      <c r="V98" s="54">
        <v>1500</v>
      </c>
      <c r="W98" s="54">
        <v>500</v>
      </c>
      <c r="X98" s="54">
        <v>0</v>
      </c>
      <c r="Y98" s="54">
        <v>500</v>
      </c>
      <c r="Z98" s="54">
        <v>0</v>
      </c>
      <c r="AA98" s="54">
        <v>0</v>
      </c>
      <c r="AB98" s="54"/>
      <c r="AC98" s="54"/>
      <c r="AD98" s="54"/>
      <c r="AE98" s="74"/>
      <c r="AF98" s="179"/>
      <c r="AG98" s="64" t="s">
        <v>115</v>
      </c>
      <c r="AL98" s="57">
        <v>0</v>
      </c>
    </row>
    <row r="99" spans="1:40" s="49" customFormat="1" ht="18.75" hidden="1" customHeight="1" x14ac:dyDescent="0.25">
      <c r="A99" s="50" t="s">
        <v>48</v>
      </c>
      <c r="B99" s="13" t="s">
        <v>140</v>
      </c>
      <c r="C99" s="43">
        <v>15</v>
      </c>
      <c r="D99" s="73">
        <v>8.6999999999999993</v>
      </c>
      <c r="E99" s="74">
        <v>5500</v>
      </c>
      <c r="F99" s="74"/>
      <c r="G99" s="51">
        <v>230</v>
      </c>
      <c r="H99" s="51">
        <v>300</v>
      </c>
      <c r="I99" s="74">
        <v>304</v>
      </c>
      <c r="J99" s="55">
        <v>4666</v>
      </c>
      <c r="K99" s="51"/>
      <c r="L99" s="51"/>
      <c r="M99" s="51"/>
      <c r="N99" s="54">
        <v>1500</v>
      </c>
      <c r="O99" s="51">
        <v>7000</v>
      </c>
      <c r="P99" s="55">
        <v>0</v>
      </c>
      <c r="Q99" s="54">
        <v>7000</v>
      </c>
      <c r="R99" s="54">
        <v>5500</v>
      </c>
      <c r="S99" s="54">
        <v>1500</v>
      </c>
      <c r="T99" s="54">
        <v>7000</v>
      </c>
      <c r="U99" s="54">
        <v>5500</v>
      </c>
      <c r="V99" s="54">
        <v>1500</v>
      </c>
      <c r="W99" s="54">
        <v>6166</v>
      </c>
      <c r="X99" s="54">
        <v>4666</v>
      </c>
      <c r="Y99" s="54">
        <v>1500</v>
      </c>
      <c r="Z99" s="54">
        <v>0</v>
      </c>
      <c r="AA99" s="54">
        <v>0</v>
      </c>
      <c r="AB99" s="54"/>
      <c r="AC99" s="54"/>
      <c r="AD99" s="54"/>
      <c r="AE99" s="74"/>
      <c r="AF99" s="179"/>
      <c r="AG99" s="47" t="s">
        <v>106</v>
      </c>
      <c r="AI99" s="49">
        <v>1</v>
      </c>
      <c r="AL99" s="57">
        <v>0</v>
      </c>
    </row>
    <row r="100" spans="1:40" s="49" customFormat="1" ht="16.5" hidden="1" customHeight="1" x14ac:dyDescent="0.25">
      <c r="A100" s="50">
        <v>6</v>
      </c>
      <c r="B100" s="42" t="s">
        <v>103</v>
      </c>
      <c r="C100" s="43"/>
      <c r="D100" s="44"/>
      <c r="E100" s="51"/>
      <c r="F100" s="51"/>
      <c r="G100" s="51"/>
      <c r="H100" s="51"/>
      <c r="I100" s="51"/>
      <c r="J100" s="52"/>
      <c r="K100" s="51"/>
      <c r="L100" s="51"/>
      <c r="M100" s="51"/>
      <c r="N100" s="51"/>
      <c r="O100" s="51"/>
      <c r="P100" s="51"/>
      <c r="Q100" s="51"/>
      <c r="R100" s="51"/>
      <c r="S100" s="51"/>
      <c r="T100" s="51"/>
      <c r="U100" s="51"/>
      <c r="V100" s="51"/>
      <c r="W100" s="51"/>
      <c r="X100" s="51"/>
      <c r="Y100" s="51"/>
      <c r="Z100" s="51"/>
      <c r="AA100" s="51"/>
      <c r="AB100" s="51"/>
      <c r="AC100" s="51"/>
      <c r="AD100" s="51"/>
      <c r="AE100" s="51"/>
      <c r="AF100" s="179"/>
      <c r="AG100" s="53"/>
      <c r="AL100" s="57">
        <v>0</v>
      </c>
    </row>
    <row r="101" spans="1:40" s="49" customFormat="1" ht="18.75" hidden="1" customHeight="1" x14ac:dyDescent="0.25">
      <c r="A101" s="50" t="s">
        <v>48</v>
      </c>
      <c r="B101" s="42" t="s">
        <v>141</v>
      </c>
      <c r="C101" s="43">
        <v>19</v>
      </c>
      <c r="D101" s="44">
        <v>4.2300000000000004</v>
      </c>
      <c r="E101" s="74">
        <v>5500</v>
      </c>
      <c r="F101" s="74"/>
      <c r="G101" s="59">
        <v>3100</v>
      </c>
      <c r="H101" s="59">
        <v>0</v>
      </c>
      <c r="I101" s="59"/>
      <c r="J101" s="55">
        <v>0</v>
      </c>
      <c r="K101" s="59">
        <v>1000</v>
      </c>
      <c r="L101" s="59">
        <v>2900</v>
      </c>
      <c r="M101" s="59"/>
      <c r="N101" s="54"/>
      <c r="O101" s="59">
        <v>7000</v>
      </c>
      <c r="P101" s="55">
        <v>2400</v>
      </c>
      <c r="Q101" s="54">
        <v>7000</v>
      </c>
      <c r="R101" s="54">
        <v>6000</v>
      </c>
      <c r="S101" s="54">
        <v>1000</v>
      </c>
      <c r="T101" s="54">
        <v>7000</v>
      </c>
      <c r="U101" s="54">
        <v>3100</v>
      </c>
      <c r="V101" s="54">
        <v>3900</v>
      </c>
      <c r="W101" s="54">
        <v>2900</v>
      </c>
      <c r="X101" s="54">
        <v>2900</v>
      </c>
      <c r="Y101" s="54">
        <v>0</v>
      </c>
      <c r="Z101" s="54">
        <v>2900</v>
      </c>
      <c r="AA101" s="54">
        <v>2900</v>
      </c>
      <c r="AB101" s="54"/>
      <c r="AC101" s="54"/>
      <c r="AD101" s="54"/>
      <c r="AE101" s="74">
        <v>2900</v>
      </c>
      <c r="AF101" s="179"/>
      <c r="AG101" s="53"/>
      <c r="AL101" s="57">
        <v>0</v>
      </c>
    </row>
    <row r="102" spans="1:40" s="49" customFormat="1" ht="18.75" hidden="1" customHeight="1" x14ac:dyDescent="0.25">
      <c r="A102" s="50" t="s">
        <v>48</v>
      </c>
      <c r="B102" s="42" t="s">
        <v>142</v>
      </c>
      <c r="C102" s="43">
        <v>19</v>
      </c>
      <c r="D102" s="44">
        <v>4.57</v>
      </c>
      <c r="E102" s="74">
        <v>5500</v>
      </c>
      <c r="F102" s="74"/>
      <c r="G102" s="74">
        <v>3100</v>
      </c>
      <c r="H102" s="74">
        <v>0</v>
      </c>
      <c r="I102" s="74"/>
      <c r="J102" s="55">
        <v>0</v>
      </c>
      <c r="K102" s="59">
        <v>1000</v>
      </c>
      <c r="L102" s="59">
        <v>2900</v>
      </c>
      <c r="M102" s="74"/>
      <c r="N102" s="54"/>
      <c r="O102" s="59">
        <v>7000</v>
      </c>
      <c r="P102" s="55">
        <v>2400</v>
      </c>
      <c r="Q102" s="54">
        <v>7000</v>
      </c>
      <c r="R102" s="54">
        <v>6000</v>
      </c>
      <c r="S102" s="54">
        <v>1000</v>
      </c>
      <c r="T102" s="54">
        <v>7000</v>
      </c>
      <c r="U102" s="54">
        <v>3100</v>
      </c>
      <c r="V102" s="54">
        <v>3900</v>
      </c>
      <c r="W102" s="54">
        <v>2900</v>
      </c>
      <c r="X102" s="54">
        <v>2900</v>
      </c>
      <c r="Y102" s="54">
        <v>0</v>
      </c>
      <c r="Z102" s="54">
        <v>2900</v>
      </c>
      <c r="AA102" s="54">
        <v>2900</v>
      </c>
      <c r="AB102" s="54"/>
      <c r="AC102" s="54"/>
      <c r="AD102" s="54"/>
      <c r="AE102" s="74">
        <v>2900</v>
      </c>
      <c r="AF102" s="179"/>
      <c r="AG102" s="76"/>
      <c r="AL102" s="57">
        <v>0</v>
      </c>
    </row>
    <row r="103" spans="1:40" s="49" customFormat="1" ht="18.75" hidden="1" customHeight="1" x14ac:dyDescent="0.25">
      <c r="A103" s="50" t="s">
        <v>48</v>
      </c>
      <c r="B103" s="42" t="s">
        <v>143</v>
      </c>
      <c r="C103" s="43">
        <v>19</v>
      </c>
      <c r="D103" s="44">
        <v>5.12</v>
      </c>
      <c r="E103" s="74">
        <v>5500</v>
      </c>
      <c r="F103" s="74"/>
      <c r="G103" s="59">
        <v>3100</v>
      </c>
      <c r="H103" s="59">
        <v>0</v>
      </c>
      <c r="I103" s="59"/>
      <c r="J103" s="55">
        <v>0</v>
      </c>
      <c r="K103" s="59">
        <v>1000</v>
      </c>
      <c r="L103" s="59">
        <v>2900</v>
      </c>
      <c r="M103" s="59"/>
      <c r="N103" s="54"/>
      <c r="O103" s="59">
        <v>7000</v>
      </c>
      <c r="P103" s="55">
        <v>2400</v>
      </c>
      <c r="Q103" s="54">
        <v>7000</v>
      </c>
      <c r="R103" s="54">
        <v>6000</v>
      </c>
      <c r="S103" s="54">
        <v>1000</v>
      </c>
      <c r="T103" s="54">
        <v>7000</v>
      </c>
      <c r="U103" s="54">
        <v>3100</v>
      </c>
      <c r="V103" s="54">
        <v>3900</v>
      </c>
      <c r="W103" s="54">
        <v>2900</v>
      </c>
      <c r="X103" s="54">
        <v>2900</v>
      </c>
      <c r="Y103" s="54">
        <v>0</v>
      </c>
      <c r="Z103" s="54">
        <v>2900</v>
      </c>
      <c r="AA103" s="54">
        <v>2900</v>
      </c>
      <c r="AB103" s="54"/>
      <c r="AC103" s="54"/>
      <c r="AD103" s="54"/>
      <c r="AE103" s="74">
        <v>2900</v>
      </c>
      <c r="AF103" s="179"/>
      <c r="AG103" s="53"/>
      <c r="AL103" s="57">
        <v>0</v>
      </c>
    </row>
    <row r="104" spans="1:40" s="49" customFormat="1" ht="18.75" hidden="1" customHeight="1" x14ac:dyDescent="0.25">
      <c r="A104" s="50" t="s">
        <v>48</v>
      </c>
      <c r="B104" s="42" t="s">
        <v>144</v>
      </c>
      <c r="C104" s="43">
        <v>19</v>
      </c>
      <c r="D104" s="44">
        <v>4.49</v>
      </c>
      <c r="E104" s="74">
        <v>5500</v>
      </c>
      <c r="F104" s="74"/>
      <c r="G104" s="74">
        <v>300</v>
      </c>
      <c r="H104" s="74">
        <v>2800</v>
      </c>
      <c r="I104" s="74"/>
      <c r="J104" s="55">
        <v>0</v>
      </c>
      <c r="K104" s="74"/>
      <c r="L104" s="74">
        <v>2200</v>
      </c>
      <c r="M104" s="74">
        <v>1700</v>
      </c>
      <c r="N104" s="54"/>
      <c r="O104" s="59">
        <v>7000</v>
      </c>
      <c r="P104" s="55">
        <v>2400</v>
      </c>
      <c r="Q104" s="54">
        <v>7000</v>
      </c>
      <c r="R104" s="54">
        <v>3100</v>
      </c>
      <c r="S104" s="54">
        <v>3900</v>
      </c>
      <c r="T104" s="54">
        <v>7000</v>
      </c>
      <c r="U104" s="54">
        <v>3100</v>
      </c>
      <c r="V104" s="54">
        <v>3900</v>
      </c>
      <c r="W104" s="54">
        <v>0</v>
      </c>
      <c r="X104" s="54">
        <v>0</v>
      </c>
      <c r="Y104" s="54">
        <v>0</v>
      </c>
      <c r="Z104" s="54">
        <v>0</v>
      </c>
      <c r="AA104" s="54">
        <v>0</v>
      </c>
      <c r="AB104" s="54"/>
      <c r="AC104" s="54"/>
      <c r="AD104" s="54"/>
      <c r="AE104" s="74"/>
      <c r="AF104" s="179"/>
      <c r="AG104" s="75"/>
      <c r="AL104" s="57">
        <v>0</v>
      </c>
    </row>
    <row r="105" spans="1:40" s="49" customFormat="1" ht="18.75" hidden="1" customHeight="1" x14ac:dyDescent="0.25">
      <c r="A105" s="50" t="s">
        <v>48</v>
      </c>
      <c r="B105" s="42" t="s">
        <v>145</v>
      </c>
      <c r="C105" s="43">
        <v>19</v>
      </c>
      <c r="D105" s="44">
        <v>3.89</v>
      </c>
      <c r="E105" s="74">
        <v>5500</v>
      </c>
      <c r="F105" s="74"/>
      <c r="G105" s="74">
        <v>300</v>
      </c>
      <c r="H105" s="74">
        <v>2800</v>
      </c>
      <c r="I105" s="74"/>
      <c r="J105" s="55">
        <v>0</v>
      </c>
      <c r="K105" s="74"/>
      <c r="L105" s="74">
        <v>2200</v>
      </c>
      <c r="M105" s="74">
        <v>1700</v>
      </c>
      <c r="N105" s="54"/>
      <c r="O105" s="59">
        <v>7000</v>
      </c>
      <c r="P105" s="55">
        <v>2400</v>
      </c>
      <c r="Q105" s="54">
        <v>7000</v>
      </c>
      <c r="R105" s="54">
        <v>3100</v>
      </c>
      <c r="S105" s="54">
        <v>3900</v>
      </c>
      <c r="T105" s="54">
        <v>7000</v>
      </c>
      <c r="U105" s="54">
        <v>3100</v>
      </c>
      <c r="V105" s="54">
        <v>3900</v>
      </c>
      <c r="W105" s="54">
        <v>0</v>
      </c>
      <c r="X105" s="54">
        <v>0</v>
      </c>
      <c r="Y105" s="54">
        <v>0</v>
      </c>
      <c r="Z105" s="54">
        <v>0</v>
      </c>
      <c r="AA105" s="54">
        <v>0</v>
      </c>
      <c r="AB105" s="54"/>
      <c r="AC105" s="54"/>
      <c r="AD105" s="54"/>
      <c r="AE105" s="74"/>
      <c r="AF105" s="179"/>
      <c r="AG105" s="75"/>
      <c r="AL105" s="57">
        <v>0</v>
      </c>
    </row>
    <row r="106" spans="1:40" s="49" customFormat="1" ht="18.75" hidden="1" customHeight="1" x14ac:dyDescent="0.25">
      <c r="A106" s="50" t="s">
        <v>48</v>
      </c>
      <c r="B106" s="42" t="s">
        <v>146</v>
      </c>
      <c r="C106" s="43">
        <v>19</v>
      </c>
      <c r="D106" s="44">
        <v>4.72</v>
      </c>
      <c r="E106" s="74">
        <v>5500</v>
      </c>
      <c r="F106" s="74"/>
      <c r="G106" s="74">
        <v>230</v>
      </c>
      <c r="H106" s="74">
        <v>2870</v>
      </c>
      <c r="I106" s="74"/>
      <c r="J106" s="55">
        <v>0</v>
      </c>
      <c r="K106" s="74"/>
      <c r="L106" s="74">
        <v>2200</v>
      </c>
      <c r="M106" s="74">
        <v>1700</v>
      </c>
      <c r="N106" s="54"/>
      <c r="O106" s="59">
        <v>7000</v>
      </c>
      <c r="P106" s="55">
        <v>2400</v>
      </c>
      <c r="Q106" s="54">
        <v>7000</v>
      </c>
      <c r="R106" s="54">
        <v>3100</v>
      </c>
      <c r="S106" s="54">
        <v>3900</v>
      </c>
      <c r="T106" s="54">
        <v>7000</v>
      </c>
      <c r="U106" s="54">
        <v>3100</v>
      </c>
      <c r="V106" s="54">
        <v>3900</v>
      </c>
      <c r="W106" s="54">
        <v>0</v>
      </c>
      <c r="X106" s="54">
        <v>0</v>
      </c>
      <c r="Y106" s="54">
        <v>0</v>
      </c>
      <c r="Z106" s="54">
        <v>0</v>
      </c>
      <c r="AA106" s="54">
        <v>0</v>
      </c>
      <c r="AB106" s="54"/>
      <c r="AC106" s="54"/>
      <c r="AD106" s="54"/>
      <c r="AE106" s="74"/>
      <c r="AF106" s="179"/>
      <c r="AG106" s="75"/>
      <c r="AL106" s="57">
        <v>0</v>
      </c>
    </row>
    <row r="107" spans="1:40" s="49" customFormat="1" ht="18.75" hidden="1" customHeight="1" x14ac:dyDescent="0.25">
      <c r="A107" s="50" t="s">
        <v>48</v>
      </c>
      <c r="B107" s="42" t="s">
        <v>147</v>
      </c>
      <c r="C107" s="43">
        <v>16</v>
      </c>
      <c r="D107" s="44">
        <v>3.83</v>
      </c>
      <c r="E107" s="74">
        <v>5500</v>
      </c>
      <c r="F107" s="74"/>
      <c r="G107" s="74">
        <v>230</v>
      </c>
      <c r="H107" s="74">
        <v>300</v>
      </c>
      <c r="I107" s="59">
        <v>4970</v>
      </c>
      <c r="J107" s="55">
        <v>0</v>
      </c>
      <c r="K107" s="74"/>
      <c r="L107" s="74"/>
      <c r="M107" s="51">
        <v>1000</v>
      </c>
      <c r="N107" s="54">
        <v>500</v>
      </c>
      <c r="O107" s="59">
        <v>7000</v>
      </c>
      <c r="P107" s="55">
        <v>0</v>
      </c>
      <c r="Q107" s="54">
        <v>7000</v>
      </c>
      <c r="R107" s="54">
        <v>5500</v>
      </c>
      <c r="S107" s="54">
        <v>1500</v>
      </c>
      <c r="T107" s="54">
        <v>7000</v>
      </c>
      <c r="U107" s="54">
        <v>5500</v>
      </c>
      <c r="V107" s="54">
        <v>1500</v>
      </c>
      <c r="W107" s="54">
        <v>500</v>
      </c>
      <c r="X107" s="54">
        <v>0</v>
      </c>
      <c r="Y107" s="54">
        <v>500</v>
      </c>
      <c r="Z107" s="54">
        <v>0</v>
      </c>
      <c r="AA107" s="54">
        <v>0</v>
      </c>
      <c r="AB107" s="54"/>
      <c r="AC107" s="54"/>
      <c r="AD107" s="54"/>
      <c r="AE107" s="74"/>
      <c r="AF107" s="179"/>
      <c r="AG107" s="76" t="s">
        <v>115</v>
      </c>
      <c r="AL107" s="57">
        <v>0</v>
      </c>
    </row>
    <row r="108" spans="1:40" s="49" customFormat="1" ht="18.75" hidden="1" customHeight="1" x14ac:dyDescent="0.25">
      <c r="A108" s="50" t="s">
        <v>48</v>
      </c>
      <c r="B108" s="42" t="s">
        <v>148</v>
      </c>
      <c r="C108" s="43">
        <v>16</v>
      </c>
      <c r="D108" s="44">
        <v>4.3600000000000003</v>
      </c>
      <c r="E108" s="74">
        <v>5500</v>
      </c>
      <c r="F108" s="74"/>
      <c r="G108" s="59">
        <v>230</v>
      </c>
      <c r="H108" s="59">
        <v>300</v>
      </c>
      <c r="I108" s="59">
        <v>4970</v>
      </c>
      <c r="J108" s="55">
        <v>0</v>
      </c>
      <c r="K108" s="59"/>
      <c r="L108" s="59"/>
      <c r="M108" s="51">
        <v>1000</v>
      </c>
      <c r="N108" s="54">
        <v>500</v>
      </c>
      <c r="O108" s="59">
        <v>7000</v>
      </c>
      <c r="P108" s="55">
        <v>0</v>
      </c>
      <c r="Q108" s="54">
        <v>7000</v>
      </c>
      <c r="R108" s="54">
        <v>5500</v>
      </c>
      <c r="S108" s="54">
        <v>1500</v>
      </c>
      <c r="T108" s="54">
        <v>7000</v>
      </c>
      <c r="U108" s="54">
        <v>5500</v>
      </c>
      <c r="V108" s="54">
        <v>1500</v>
      </c>
      <c r="W108" s="54">
        <v>500</v>
      </c>
      <c r="X108" s="54">
        <v>0</v>
      </c>
      <c r="Y108" s="54">
        <v>500</v>
      </c>
      <c r="Z108" s="54">
        <v>0</v>
      </c>
      <c r="AA108" s="54">
        <v>0</v>
      </c>
      <c r="AB108" s="54"/>
      <c r="AC108" s="54"/>
      <c r="AD108" s="54"/>
      <c r="AE108" s="74"/>
      <c r="AF108" s="179"/>
      <c r="AG108" s="53"/>
      <c r="AL108" s="57">
        <v>0</v>
      </c>
    </row>
    <row r="109" spans="1:40" s="49" customFormat="1" ht="18.75" hidden="1" customHeight="1" x14ac:dyDescent="0.25">
      <c r="A109" s="50" t="s">
        <v>48</v>
      </c>
      <c r="B109" s="42" t="s">
        <v>149</v>
      </c>
      <c r="C109" s="43">
        <v>15</v>
      </c>
      <c r="D109" s="44">
        <v>5.04</v>
      </c>
      <c r="E109" s="74">
        <v>5500</v>
      </c>
      <c r="F109" s="74"/>
      <c r="G109" s="74">
        <v>230</v>
      </c>
      <c r="H109" s="74">
        <v>300</v>
      </c>
      <c r="I109" s="51">
        <v>4970</v>
      </c>
      <c r="J109" s="55">
        <v>0</v>
      </c>
      <c r="K109" s="74"/>
      <c r="L109" s="74"/>
      <c r="M109" s="51">
        <v>1000</v>
      </c>
      <c r="N109" s="54">
        <v>500</v>
      </c>
      <c r="O109" s="59">
        <v>7000</v>
      </c>
      <c r="P109" s="55">
        <v>0</v>
      </c>
      <c r="Q109" s="54">
        <v>7000</v>
      </c>
      <c r="R109" s="54">
        <v>5500</v>
      </c>
      <c r="S109" s="54">
        <v>1500</v>
      </c>
      <c r="T109" s="54">
        <v>7000</v>
      </c>
      <c r="U109" s="54">
        <v>5500</v>
      </c>
      <c r="V109" s="54">
        <v>1500</v>
      </c>
      <c r="W109" s="54">
        <v>500</v>
      </c>
      <c r="X109" s="54">
        <v>0</v>
      </c>
      <c r="Y109" s="54">
        <v>500</v>
      </c>
      <c r="Z109" s="54">
        <v>0</v>
      </c>
      <c r="AA109" s="54">
        <v>0</v>
      </c>
      <c r="AB109" s="54"/>
      <c r="AC109" s="54"/>
      <c r="AD109" s="54"/>
      <c r="AE109" s="74"/>
      <c r="AF109" s="179"/>
      <c r="AG109" s="76"/>
      <c r="AL109" s="57">
        <v>0</v>
      </c>
    </row>
    <row r="110" spans="1:40" s="49" customFormat="1" ht="18.75" hidden="1" customHeight="1" x14ac:dyDescent="0.25">
      <c r="A110" s="50" t="s">
        <v>48</v>
      </c>
      <c r="B110" s="42" t="s">
        <v>150</v>
      </c>
      <c r="C110" s="43">
        <v>16</v>
      </c>
      <c r="D110" s="44">
        <v>6.12</v>
      </c>
      <c r="E110" s="74">
        <v>5500</v>
      </c>
      <c r="F110" s="74"/>
      <c r="G110" s="74">
        <v>230</v>
      </c>
      <c r="H110" s="74">
        <v>300</v>
      </c>
      <c r="I110" s="51">
        <v>1570</v>
      </c>
      <c r="J110" s="55">
        <v>3400</v>
      </c>
      <c r="K110" s="74"/>
      <c r="L110" s="74"/>
      <c r="M110" s="74"/>
      <c r="N110" s="54">
        <v>1500</v>
      </c>
      <c r="O110" s="59">
        <v>7000</v>
      </c>
      <c r="P110" s="55">
        <v>0</v>
      </c>
      <c r="Q110" s="54">
        <v>7000</v>
      </c>
      <c r="R110" s="54">
        <v>5500</v>
      </c>
      <c r="S110" s="54">
        <v>1500</v>
      </c>
      <c r="T110" s="54">
        <v>7000</v>
      </c>
      <c r="U110" s="54">
        <v>5500</v>
      </c>
      <c r="V110" s="54">
        <v>1500</v>
      </c>
      <c r="W110" s="54">
        <v>4900</v>
      </c>
      <c r="X110" s="54">
        <v>3400</v>
      </c>
      <c r="Y110" s="54">
        <v>1500</v>
      </c>
      <c r="Z110" s="54">
        <v>0</v>
      </c>
      <c r="AA110" s="54">
        <v>0</v>
      </c>
      <c r="AB110" s="54"/>
      <c r="AC110" s="54"/>
      <c r="AD110" s="54"/>
      <c r="AE110" s="74"/>
      <c r="AF110" s="179"/>
      <c r="AG110" s="75"/>
      <c r="AL110" s="57">
        <v>0</v>
      </c>
    </row>
    <row r="111" spans="1:40" s="49" customFormat="1" ht="18.75" hidden="1" customHeight="1" collapsed="1" x14ac:dyDescent="0.25">
      <c r="A111" s="50" t="s">
        <v>48</v>
      </c>
      <c r="B111" s="42" t="s">
        <v>151</v>
      </c>
      <c r="C111" s="43">
        <v>15</v>
      </c>
      <c r="D111" s="44">
        <v>9.01</v>
      </c>
      <c r="E111" s="74">
        <v>5500</v>
      </c>
      <c r="F111" s="74"/>
      <c r="G111" s="74">
        <v>890</v>
      </c>
      <c r="H111" s="74">
        <v>300</v>
      </c>
      <c r="I111" s="51">
        <v>910</v>
      </c>
      <c r="J111" s="55">
        <v>3400</v>
      </c>
      <c r="K111" s="74"/>
      <c r="L111" s="74"/>
      <c r="M111" s="74"/>
      <c r="N111" s="54">
        <v>1500</v>
      </c>
      <c r="O111" s="59">
        <v>7000</v>
      </c>
      <c r="P111" s="55">
        <v>0</v>
      </c>
      <c r="Q111" s="54">
        <v>7000</v>
      </c>
      <c r="R111" s="54">
        <v>5500</v>
      </c>
      <c r="S111" s="54">
        <v>1500</v>
      </c>
      <c r="T111" s="54">
        <v>7000</v>
      </c>
      <c r="U111" s="54">
        <v>5500</v>
      </c>
      <c r="V111" s="54">
        <v>1500</v>
      </c>
      <c r="W111" s="54">
        <v>4900</v>
      </c>
      <c r="X111" s="54">
        <v>3400</v>
      </c>
      <c r="Y111" s="54">
        <v>1500</v>
      </c>
      <c r="Z111" s="54">
        <v>0</v>
      </c>
      <c r="AA111" s="54">
        <v>0</v>
      </c>
      <c r="AB111" s="54"/>
      <c r="AC111" s="54"/>
      <c r="AD111" s="54"/>
      <c r="AE111" s="74"/>
      <c r="AF111" s="179"/>
      <c r="AG111" s="81" t="s">
        <v>152</v>
      </c>
      <c r="AL111" s="57">
        <v>0</v>
      </c>
    </row>
    <row r="112" spans="1:40" s="48" customFormat="1" ht="33" x14ac:dyDescent="0.25">
      <c r="A112" s="167">
        <v>2.2000000000000002</v>
      </c>
      <c r="B112" s="42" t="s">
        <v>153</v>
      </c>
      <c r="C112" s="43"/>
      <c r="D112" s="44"/>
      <c r="E112" s="45"/>
      <c r="F112" s="45"/>
      <c r="G112" s="45"/>
      <c r="H112" s="45"/>
      <c r="I112" s="45"/>
      <c r="J112" s="46"/>
      <c r="K112" s="45"/>
      <c r="L112" s="45"/>
      <c r="M112" s="45"/>
      <c r="N112" s="45"/>
      <c r="O112" s="45"/>
      <c r="P112" s="45"/>
      <c r="Q112" s="45">
        <v>129405</v>
      </c>
      <c r="R112" s="45">
        <v>123405</v>
      </c>
      <c r="S112" s="45">
        <v>6000</v>
      </c>
      <c r="T112" s="45">
        <v>63441</v>
      </c>
      <c r="U112" s="45">
        <v>63441</v>
      </c>
      <c r="V112" s="45"/>
      <c r="W112" s="45">
        <v>87632</v>
      </c>
      <c r="X112" s="45">
        <v>87632</v>
      </c>
      <c r="Y112" s="45">
        <v>0</v>
      </c>
      <c r="Z112" s="45">
        <v>74964</v>
      </c>
      <c r="AA112" s="45">
        <v>59964</v>
      </c>
      <c r="AB112" s="45">
        <f>AA112</f>
        <v>59964</v>
      </c>
      <c r="AC112" s="45"/>
      <c r="AD112" s="45">
        <v>15000</v>
      </c>
      <c r="AE112" s="45"/>
      <c r="AF112" s="179"/>
      <c r="AG112" s="47"/>
      <c r="AL112" s="57">
        <v>0</v>
      </c>
      <c r="AN112" s="49"/>
    </row>
    <row r="113" spans="1:38" s="49" customFormat="1" ht="16.5" hidden="1" customHeight="1" x14ac:dyDescent="0.25">
      <c r="A113" s="50">
        <v>1</v>
      </c>
      <c r="B113" s="42" t="s">
        <v>66</v>
      </c>
      <c r="C113" s="43"/>
      <c r="D113" s="44"/>
      <c r="E113" s="51"/>
      <c r="F113" s="51"/>
      <c r="G113" s="51"/>
      <c r="H113" s="51"/>
      <c r="I113" s="51"/>
      <c r="J113" s="52"/>
      <c r="K113" s="51"/>
      <c r="L113" s="51"/>
      <c r="M113" s="51"/>
      <c r="N113" s="52"/>
      <c r="O113" s="51"/>
      <c r="P113" s="52"/>
      <c r="Q113" s="52"/>
      <c r="R113" s="52"/>
      <c r="S113" s="52"/>
      <c r="T113" s="52"/>
      <c r="U113" s="52"/>
      <c r="V113" s="52"/>
      <c r="W113" s="52"/>
      <c r="X113" s="52"/>
      <c r="Y113" s="52"/>
      <c r="Z113" s="52"/>
      <c r="AA113" s="51"/>
      <c r="AB113" s="51"/>
      <c r="AC113" s="51"/>
      <c r="AD113" s="51"/>
      <c r="AE113" s="51"/>
      <c r="AF113" s="179"/>
      <c r="AG113" s="53"/>
      <c r="AL113" s="57">
        <v>0</v>
      </c>
    </row>
    <row r="114" spans="1:38" s="49" customFormat="1" ht="18.75" hidden="1" customHeight="1" x14ac:dyDescent="0.25">
      <c r="A114" s="50" t="s">
        <v>48</v>
      </c>
      <c r="B114" s="13" t="s">
        <v>154</v>
      </c>
      <c r="C114" s="43">
        <v>10</v>
      </c>
      <c r="D114" s="44">
        <v>30.13</v>
      </c>
      <c r="E114" s="59">
        <v>5500</v>
      </c>
      <c r="F114" s="59"/>
      <c r="G114" s="59">
        <v>890</v>
      </c>
      <c r="H114" s="59">
        <v>750</v>
      </c>
      <c r="I114" s="65">
        <v>304</v>
      </c>
      <c r="J114" s="55">
        <v>1000</v>
      </c>
      <c r="K114" s="59"/>
      <c r="L114" s="59"/>
      <c r="M114" s="59"/>
      <c r="N114" s="54"/>
      <c r="O114" s="59"/>
      <c r="P114" s="55"/>
      <c r="Q114" s="54">
        <v>5500</v>
      </c>
      <c r="R114" s="56">
        <v>5500</v>
      </c>
      <c r="S114" s="56"/>
      <c r="T114" s="56">
        <v>2944</v>
      </c>
      <c r="U114" s="54">
        <v>2944</v>
      </c>
      <c r="V114" s="54">
        <v>0</v>
      </c>
      <c r="W114" s="56">
        <v>3556</v>
      </c>
      <c r="X114" s="54">
        <v>3556</v>
      </c>
      <c r="Y114" s="54">
        <v>0</v>
      </c>
      <c r="Z114" s="56">
        <v>2556</v>
      </c>
      <c r="AA114" s="54">
        <v>2556</v>
      </c>
      <c r="AB114" s="54"/>
      <c r="AC114" s="54"/>
      <c r="AD114" s="54"/>
      <c r="AE114" s="59"/>
      <c r="AF114" s="179"/>
      <c r="AG114" s="75" t="s">
        <v>155</v>
      </c>
      <c r="AI114" s="49">
        <v>1</v>
      </c>
      <c r="AL114" s="57">
        <v>0</v>
      </c>
    </row>
    <row r="115" spans="1:38" s="49" customFormat="1" ht="18.75" hidden="1" customHeight="1" collapsed="1" x14ac:dyDescent="0.25">
      <c r="A115" s="50" t="s">
        <v>48</v>
      </c>
      <c r="B115" s="13" t="s">
        <v>156</v>
      </c>
      <c r="C115" s="43">
        <v>7</v>
      </c>
      <c r="D115" s="44">
        <v>32.700000000000003</v>
      </c>
      <c r="E115" s="59">
        <v>5500</v>
      </c>
      <c r="F115" s="59"/>
      <c r="G115" s="59">
        <v>965</v>
      </c>
      <c r="H115" s="59">
        <v>750</v>
      </c>
      <c r="I115" s="65">
        <v>304</v>
      </c>
      <c r="J115" s="55">
        <v>1000</v>
      </c>
      <c r="K115" s="59"/>
      <c r="L115" s="59"/>
      <c r="M115" s="59"/>
      <c r="N115" s="54"/>
      <c r="O115" s="59"/>
      <c r="P115" s="55"/>
      <c r="Q115" s="54">
        <v>5500</v>
      </c>
      <c r="R115" s="56">
        <v>5500</v>
      </c>
      <c r="S115" s="56"/>
      <c r="T115" s="56">
        <v>3019</v>
      </c>
      <c r="U115" s="54">
        <v>3019</v>
      </c>
      <c r="V115" s="54">
        <v>0</v>
      </c>
      <c r="W115" s="56">
        <v>3481</v>
      </c>
      <c r="X115" s="54">
        <v>3481</v>
      </c>
      <c r="Y115" s="54">
        <v>0</v>
      </c>
      <c r="Z115" s="56">
        <v>2481</v>
      </c>
      <c r="AA115" s="54">
        <v>2481</v>
      </c>
      <c r="AB115" s="54"/>
      <c r="AC115" s="54"/>
      <c r="AD115" s="54"/>
      <c r="AE115" s="59"/>
      <c r="AF115" s="179"/>
      <c r="AG115" s="75" t="s">
        <v>155</v>
      </c>
      <c r="AI115" s="49">
        <v>1</v>
      </c>
      <c r="AL115" s="57">
        <v>0</v>
      </c>
    </row>
    <row r="116" spans="1:38" s="49" customFormat="1" ht="16.5" hidden="1" customHeight="1" x14ac:dyDescent="0.25">
      <c r="A116" s="50">
        <v>2</v>
      </c>
      <c r="B116" s="42" t="s">
        <v>79</v>
      </c>
      <c r="C116" s="43"/>
      <c r="D116" s="44"/>
      <c r="E116" s="51"/>
      <c r="F116" s="51"/>
      <c r="G116" s="51"/>
      <c r="H116" s="51"/>
      <c r="I116" s="51"/>
      <c r="J116" s="52"/>
      <c r="K116" s="51"/>
      <c r="L116" s="51"/>
      <c r="M116" s="51"/>
      <c r="N116" s="66"/>
      <c r="O116" s="51"/>
      <c r="P116" s="52"/>
      <c r="Q116" s="52"/>
      <c r="R116" s="52"/>
      <c r="S116" s="52"/>
      <c r="T116" s="52"/>
      <c r="U116" s="52"/>
      <c r="V116" s="52"/>
      <c r="W116" s="52"/>
      <c r="X116" s="52"/>
      <c r="Y116" s="52"/>
      <c r="Z116" s="52"/>
      <c r="AA116" s="51"/>
      <c r="AB116" s="51"/>
      <c r="AC116" s="51"/>
      <c r="AD116" s="51"/>
      <c r="AE116" s="51"/>
      <c r="AF116" s="179"/>
      <c r="AG116" s="53"/>
      <c r="AL116" s="57">
        <v>0</v>
      </c>
    </row>
    <row r="117" spans="1:38" s="49" customFormat="1" ht="18.75" hidden="1" customHeight="1" x14ac:dyDescent="0.25">
      <c r="A117" s="50" t="s">
        <v>48</v>
      </c>
      <c r="B117" s="62" t="s">
        <v>157</v>
      </c>
      <c r="C117" s="59">
        <v>12</v>
      </c>
      <c r="D117" s="44">
        <v>12.51</v>
      </c>
      <c r="E117" s="54">
        <v>8135</v>
      </c>
      <c r="F117" s="54"/>
      <c r="G117" s="51">
        <v>890</v>
      </c>
      <c r="H117" s="51">
        <v>750</v>
      </c>
      <c r="I117" s="51">
        <v>750</v>
      </c>
      <c r="J117" s="55">
        <v>2110</v>
      </c>
      <c r="K117" s="51"/>
      <c r="L117" s="51"/>
      <c r="M117" s="51"/>
      <c r="N117" s="54"/>
      <c r="O117" s="51">
        <v>9000</v>
      </c>
      <c r="P117" s="55">
        <v>0</v>
      </c>
      <c r="Q117" s="54">
        <v>8135</v>
      </c>
      <c r="R117" s="56">
        <v>8135</v>
      </c>
      <c r="S117" s="56"/>
      <c r="T117" s="56">
        <v>4500</v>
      </c>
      <c r="U117" s="54">
        <v>4500</v>
      </c>
      <c r="V117" s="54">
        <v>0</v>
      </c>
      <c r="W117" s="56">
        <v>5745</v>
      </c>
      <c r="X117" s="54">
        <v>5745</v>
      </c>
      <c r="Y117" s="54">
        <v>0</v>
      </c>
      <c r="Z117" s="56">
        <v>3635</v>
      </c>
      <c r="AA117" s="54">
        <v>3635</v>
      </c>
      <c r="AB117" s="54"/>
      <c r="AC117" s="54"/>
      <c r="AD117" s="54"/>
      <c r="AE117" s="54"/>
      <c r="AF117" s="179"/>
      <c r="AG117" s="67"/>
      <c r="AH117" s="49">
        <v>1</v>
      </c>
      <c r="AJ117" s="49">
        <v>1</v>
      </c>
      <c r="AL117" s="57">
        <v>0</v>
      </c>
    </row>
    <row r="118" spans="1:38" s="49" customFormat="1" ht="18.75" hidden="1" customHeight="1" x14ac:dyDescent="0.25">
      <c r="A118" s="50" t="s">
        <v>48</v>
      </c>
      <c r="B118" s="62" t="s">
        <v>158</v>
      </c>
      <c r="C118" s="59">
        <v>15</v>
      </c>
      <c r="D118" s="44">
        <v>9.7899999999999991</v>
      </c>
      <c r="E118" s="54">
        <v>8135</v>
      </c>
      <c r="F118" s="54"/>
      <c r="G118" s="51">
        <v>890</v>
      </c>
      <c r="H118" s="51">
        <v>750</v>
      </c>
      <c r="I118" s="51">
        <v>750</v>
      </c>
      <c r="J118" s="55">
        <v>2110</v>
      </c>
      <c r="K118" s="51"/>
      <c r="L118" s="51"/>
      <c r="M118" s="51"/>
      <c r="N118" s="54"/>
      <c r="O118" s="51">
        <v>9000</v>
      </c>
      <c r="P118" s="55">
        <v>0</v>
      </c>
      <c r="Q118" s="54">
        <v>8135</v>
      </c>
      <c r="R118" s="56">
        <v>8135</v>
      </c>
      <c r="S118" s="56"/>
      <c r="T118" s="56">
        <v>4500</v>
      </c>
      <c r="U118" s="54">
        <v>4500</v>
      </c>
      <c r="V118" s="54">
        <v>0</v>
      </c>
      <c r="W118" s="56">
        <v>5745</v>
      </c>
      <c r="X118" s="54">
        <v>5745</v>
      </c>
      <c r="Y118" s="54">
        <v>0</v>
      </c>
      <c r="Z118" s="56">
        <v>3635</v>
      </c>
      <c r="AA118" s="54">
        <v>3635</v>
      </c>
      <c r="AB118" s="54"/>
      <c r="AC118" s="54"/>
      <c r="AD118" s="54"/>
      <c r="AE118" s="54"/>
      <c r="AF118" s="179"/>
      <c r="AG118" s="68"/>
      <c r="AH118" s="49">
        <v>1</v>
      </c>
      <c r="AJ118" s="49">
        <v>1</v>
      </c>
      <c r="AK118" s="49">
        <v>750</v>
      </c>
      <c r="AL118" s="57">
        <v>0</v>
      </c>
    </row>
    <row r="119" spans="1:38" s="49" customFormat="1" ht="18.75" hidden="1" customHeight="1" x14ac:dyDescent="0.25">
      <c r="A119" s="50" t="s">
        <v>48</v>
      </c>
      <c r="B119" s="62" t="s">
        <v>159</v>
      </c>
      <c r="C119" s="59">
        <v>14</v>
      </c>
      <c r="D119" s="44">
        <v>8.0399999999999991</v>
      </c>
      <c r="E119" s="59">
        <v>5500</v>
      </c>
      <c r="F119" s="59"/>
      <c r="G119" s="51">
        <v>230</v>
      </c>
      <c r="H119" s="51">
        <v>300</v>
      </c>
      <c r="I119" s="51">
        <v>304</v>
      </c>
      <c r="J119" s="55">
        <v>1000</v>
      </c>
      <c r="K119" s="51"/>
      <c r="L119" s="51"/>
      <c r="M119" s="51"/>
      <c r="N119" s="54"/>
      <c r="O119" s="51"/>
      <c r="P119" s="55"/>
      <c r="Q119" s="54">
        <v>5500</v>
      </c>
      <c r="R119" s="56">
        <v>5500</v>
      </c>
      <c r="S119" s="56"/>
      <c r="T119" s="56">
        <v>1834</v>
      </c>
      <c r="U119" s="54">
        <v>1834</v>
      </c>
      <c r="V119" s="54">
        <v>0</v>
      </c>
      <c r="W119" s="56">
        <v>4666</v>
      </c>
      <c r="X119" s="54">
        <v>4666</v>
      </c>
      <c r="Y119" s="54">
        <v>0</v>
      </c>
      <c r="Z119" s="56">
        <v>3666</v>
      </c>
      <c r="AA119" s="54">
        <v>3666</v>
      </c>
      <c r="AB119" s="54"/>
      <c r="AC119" s="54"/>
      <c r="AD119" s="54"/>
      <c r="AE119" s="59"/>
      <c r="AF119" s="179"/>
      <c r="AG119" s="67"/>
      <c r="AI119" s="49">
        <v>1</v>
      </c>
      <c r="AL119" s="57">
        <v>0</v>
      </c>
    </row>
    <row r="120" spans="1:38" s="49" customFormat="1" ht="18.75" hidden="1" customHeight="1" x14ac:dyDescent="0.25">
      <c r="A120" s="50" t="s">
        <v>48</v>
      </c>
      <c r="B120" s="62" t="s">
        <v>160</v>
      </c>
      <c r="C120" s="59">
        <v>11</v>
      </c>
      <c r="D120" s="44">
        <v>12.79</v>
      </c>
      <c r="E120" s="59">
        <v>5500</v>
      </c>
      <c r="F120" s="59"/>
      <c r="G120" s="51">
        <v>890</v>
      </c>
      <c r="H120" s="51">
        <v>750</v>
      </c>
      <c r="I120" s="51">
        <v>304</v>
      </c>
      <c r="J120" s="55">
        <v>1000</v>
      </c>
      <c r="K120" s="51"/>
      <c r="L120" s="51"/>
      <c r="M120" s="51"/>
      <c r="N120" s="54"/>
      <c r="O120" s="51"/>
      <c r="P120" s="55"/>
      <c r="Q120" s="54">
        <v>5500</v>
      </c>
      <c r="R120" s="56">
        <v>5500</v>
      </c>
      <c r="S120" s="56"/>
      <c r="T120" s="56">
        <v>2944</v>
      </c>
      <c r="U120" s="54">
        <v>2944</v>
      </c>
      <c r="V120" s="54">
        <v>0</v>
      </c>
      <c r="W120" s="56">
        <v>3556</v>
      </c>
      <c r="X120" s="54">
        <v>3556</v>
      </c>
      <c r="Y120" s="54">
        <v>0</v>
      </c>
      <c r="Z120" s="56">
        <v>2556</v>
      </c>
      <c r="AA120" s="54">
        <v>2556</v>
      </c>
      <c r="AB120" s="54"/>
      <c r="AC120" s="54"/>
      <c r="AD120" s="54"/>
      <c r="AE120" s="59"/>
      <c r="AF120" s="179"/>
      <c r="AG120" s="75" t="s">
        <v>155</v>
      </c>
      <c r="AI120" s="49">
        <v>1</v>
      </c>
      <c r="AL120" s="57">
        <v>0</v>
      </c>
    </row>
    <row r="121" spans="1:38" s="49" customFormat="1" ht="16.5" hidden="1" customHeight="1" x14ac:dyDescent="0.25">
      <c r="A121" s="50">
        <v>3</v>
      </c>
      <c r="B121" s="42" t="s">
        <v>85</v>
      </c>
      <c r="C121" s="43"/>
      <c r="D121" s="43"/>
      <c r="E121" s="51"/>
      <c r="F121" s="51"/>
      <c r="G121" s="51"/>
      <c r="H121" s="51"/>
      <c r="I121" s="51"/>
      <c r="J121" s="52"/>
      <c r="K121" s="51"/>
      <c r="L121" s="51"/>
      <c r="M121" s="51"/>
      <c r="N121" s="52"/>
      <c r="O121" s="51"/>
      <c r="P121" s="52"/>
      <c r="Q121" s="52"/>
      <c r="R121" s="52"/>
      <c r="S121" s="52"/>
      <c r="T121" s="52"/>
      <c r="U121" s="52"/>
      <c r="V121" s="52"/>
      <c r="W121" s="52"/>
      <c r="X121" s="52"/>
      <c r="Y121" s="52"/>
      <c r="Z121" s="52"/>
      <c r="AA121" s="51"/>
      <c r="AB121" s="51"/>
      <c r="AC121" s="51"/>
      <c r="AD121" s="51"/>
      <c r="AE121" s="51"/>
      <c r="AF121" s="179"/>
      <c r="AG121" s="53"/>
      <c r="AL121" s="57">
        <v>0</v>
      </c>
    </row>
    <row r="122" spans="1:38" s="49" customFormat="1" ht="18.75" hidden="1" customHeight="1" x14ac:dyDescent="0.25">
      <c r="A122" s="50" t="s">
        <v>48</v>
      </c>
      <c r="B122" s="42" t="s">
        <v>161</v>
      </c>
      <c r="C122" s="43">
        <v>15</v>
      </c>
      <c r="D122" s="71">
        <v>8.8000000000000007</v>
      </c>
      <c r="E122" s="54">
        <v>8135</v>
      </c>
      <c r="F122" s="54"/>
      <c r="G122" s="59">
        <v>890</v>
      </c>
      <c r="H122" s="59">
        <v>750</v>
      </c>
      <c r="I122" s="59">
        <v>750</v>
      </c>
      <c r="J122" s="55">
        <v>2110</v>
      </c>
      <c r="K122" s="59"/>
      <c r="L122" s="59"/>
      <c r="M122" s="59"/>
      <c r="N122" s="54"/>
      <c r="O122" s="59">
        <v>9000</v>
      </c>
      <c r="P122" s="55">
        <v>0</v>
      </c>
      <c r="Q122" s="54">
        <v>8135</v>
      </c>
      <c r="R122" s="56">
        <v>8135</v>
      </c>
      <c r="S122" s="56"/>
      <c r="T122" s="56">
        <v>4500</v>
      </c>
      <c r="U122" s="54">
        <v>4500</v>
      </c>
      <c r="V122" s="54">
        <v>0</v>
      </c>
      <c r="W122" s="56">
        <v>5745</v>
      </c>
      <c r="X122" s="54">
        <v>5745</v>
      </c>
      <c r="Y122" s="54">
        <v>0</v>
      </c>
      <c r="Z122" s="56">
        <v>3635</v>
      </c>
      <c r="AA122" s="54">
        <v>3635</v>
      </c>
      <c r="AB122" s="54"/>
      <c r="AC122" s="54"/>
      <c r="AD122" s="54"/>
      <c r="AE122" s="54"/>
      <c r="AF122" s="179"/>
      <c r="AG122" s="53"/>
      <c r="AH122" s="49">
        <v>1</v>
      </c>
      <c r="AJ122" s="49">
        <v>1</v>
      </c>
      <c r="AK122" s="49">
        <v>750</v>
      </c>
      <c r="AL122" s="57">
        <v>0</v>
      </c>
    </row>
    <row r="123" spans="1:38" s="49" customFormat="1" ht="18.75" hidden="1" customHeight="1" x14ac:dyDescent="0.25">
      <c r="A123" s="50" t="s">
        <v>48</v>
      </c>
      <c r="B123" s="42" t="s">
        <v>162</v>
      </c>
      <c r="C123" s="43">
        <v>15</v>
      </c>
      <c r="D123" s="43">
        <v>5.72</v>
      </c>
      <c r="E123" s="59">
        <v>5500</v>
      </c>
      <c r="F123" s="59"/>
      <c r="G123" s="59">
        <v>890</v>
      </c>
      <c r="H123" s="59">
        <v>300</v>
      </c>
      <c r="I123" s="59">
        <v>304</v>
      </c>
      <c r="J123" s="55">
        <v>1000</v>
      </c>
      <c r="K123" s="59"/>
      <c r="L123" s="59"/>
      <c r="M123" s="59"/>
      <c r="N123" s="54"/>
      <c r="O123" s="59"/>
      <c r="P123" s="55"/>
      <c r="Q123" s="54">
        <v>5500</v>
      </c>
      <c r="R123" s="56">
        <v>5500</v>
      </c>
      <c r="S123" s="56"/>
      <c r="T123" s="56">
        <v>2494</v>
      </c>
      <c r="U123" s="54">
        <v>2494</v>
      </c>
      <c r="V123" s="54">
        <v>0</v>
      </c>
      <c r="W123" s="56">
        <v>4006</v>
      </c>
      <c r="X123" s="54">
        <v>4006</v>
      </c>
      <c r="Y123" s="54">
        <v>0</v>
      </c>
      <c r="Z123" s="56">
        <v>3006</v>
      </c>
      <c r="AA123" s="54">
        <v>3006</v>
      </c>
      <c r="AB123" s="54"/>
      <c r="AC123" s="54"/>
      <c r="AD123" s="54"/>
      <c r="AE123" s="59"/>
      <c r="AF123" s="179"/>
      <c r="AG123" s="53" t="s">
        <v>124</v>
      </c>
      <c r="AI123" s="49">
        <v>1</v>
      </c>
      <c r="AL123" s="57">
        <v>0</v>
      </c>
    </row>
    <row r="124" spans="1:38" s="49" customFormat="1" ht="16.5" hidden="1" customHeight="1" x14ac:dyDescent="0.25">
      <c r="A124" s="50">
        <v>4</v>
      </c>
      <c r="B124" s="42" t="s">
        <v>90</v>
      </c>
      <c r="C124" s="43"/>
      <c r="D124" s="43"/>
      <c r="E124" s="51"/>
      <c r="F124" s="51"/>
      <c r="G124" s="51"/>
      <c r="H124" s="51"/>
      <c r="I124" s="51"/>
      <c r="J124" s="52"/>
      <c r="K124" s="51"/>
      <c r="L124" s="51"/>
      <c r="M124" s="51"/>
      <c r="N124" s="51"/>
      <c r="O124" s="51"/>
      <c r="P124" s="52"/>
      <c r="Q124" s="52"/>
      <c r="R124" s="52"/>
      <c r="S124" s="52"/>
      <c r="T124" s="52"/>
      <c r="U124" s="52"/>
      <c r="V124" s="52"/>
      <c r="W124" s="52"/>
      <c r="X124" s="52"/>
      <c r="Y124" s="52"/>
      <c r="Z124" s="52"/>
      <c r="AA124" s="51"/>
      <c r="AB124" s="51"/>
      <c r="AC124" s="51"/>
      <c r="AD124" s="51"/>
      <c r="AE124" s="51"/>
      <c r="AF124" s="179"/>
      <c r="AG124" s="53"/>
      <c r="AL124" s="57">
        <v>0</v>
      </c>
    </row>
    <row r="125" spans="1:38" s="49" customFormat="1" ht="20.25" hidden="1" customHeight="1" x14ac:dyDescent="0.25">
      <c r="A125" s="167" t="s">
        <v>48</v>
      </c>
      <c r="B125" s="13" t="s">
        <v>163</v>
      </c>
      <c r="C125" s="43">
        <v>17</v>
      </c>
      <c r="D125" s="71">
        <v>1.73</v>
      </c>
      <c r="E125" s="74">
        <v>5500</v>
      </c>
      <c r="F125" s="74"/>
      <c r="G125" s="59">
        <v>300</v>
      </c>
      <c r="H125" s="59">
        <v>300</v>
      </c>
      <c r="I125" s="59">
        <v>4900</v>
      </c>
      <c r="J125" s="55">
        <v>0</v>
      </c>
      <c r="K125" s="59"/>
      <c r="L125" s="59"/>
      <c r="M125" s="51"/>
      <c r="N125" s="54"/>
      <c r="O125" s="59">
        <v>7000</v>
      </c>
      <c r="P125" s="55">
        <v>0</v>
      </c>
      <c r="Q125" s="54">
        <v>7000</v>
      </c>
      <c r="R125" s="56">
        <v>5500</v>
      </c>
      <c r="S125" s="56">
        <v>1500</v>
      </c>
      <c r="T125" s="56">
        <v>5500</v>
      </c>
      <c r="U125" s="54">
        <v>5500</v>
      </c>
      <c r="V125" s="54">
        <v>0</v>
      </c>
      <c r="W125" s="56">
        <v>0</v>
      </c>
      <c r="X125" s="54">
        <v>0</v>
      </c>
      <c r="Y125" s="54">
        <v>0</v>
      </c>
      <c r="Z125" s="56">
        <v>0</v>
      </c>
      <c r="AA125" s="54">
        <v>0</v>
      </c>
      <c r="AB125" s="54"/>
      <c r="AC125" s="54"/>
      <c r="AD125" s="54"/>
      <c r="AE125" s="74"/>
      <c r="AF125" s="179"/>
      <c r="AG125" s="47" t="s">
        <v>164</v>
      </c>
      <c r="AL125" s="57">
        <v>0</v>
      </c>
    </row>
    <row r="126" spans="1:38" s="49" customFormat="1" ht="18.75" hidden="1" customHeight="1" x14ac:dyDescent="0.25">
      <c r="A126" s="167" t="s">
        <v>48</v>
      </c>
      <c r="B126" s="69" t="s">
        <v>165</v>
      </c>
      <c r="C126" s="70">
        <v>15</v>
      </c>
      <c r="D126" s="71">
        <v>3.87</v>
      </c>
      <c r="E126" s="74">
        <v>5500</v>
      </c>
      <c r="F126" s="74"/>
      <c r="G126" s="59">
        <v>230</v>
      </c>
      <c r="H126" s="59">
        <v>300</v>
      </c>
      <c r="I126" s="59">
        <v>304</v>
      </c>
      <c r="J126" s="55">
        <v>2666</v>
      </c>
      <c r="K126" s="59"/>
      <c r="L126" s="59"/>
      <c r="M126" s="59"/>
      <c r="N126" s="54"/>
      <c r="O126" s="59">
        <v>7000</v>
      </c>
      <c r="P126" s="55">
        <v>0</v>
      </c>
      <c r="Q126" s="54">
        <v>7000</v>
      </c>
      <c r="R126" s="56">
        <v>5500</v>
      </c>
      <c r="S126" s="56">
        <v>1500</v>
      </c>
      <c r="T126" s="56">
        <v>3500</v>
      </c>
      <c r="U126" s="54">
        <v>3500</v>
      </c>
      <c r="V126" s="54">
        <v>0</v>
      </c>
      <c r="W126" s="56">
        <v>4666</v>
      </c>
      <c r="X126" s="54">
        <v>4666</v>
      </c>
      <c r="Y126" s="54">
        <v>0</v>
      </c>
      <c r="Z126" s="56">
        <v>2000</v>
      </c>
      <c r="AA126" s="54">
        <v>2000</v>
      </c>
      <c r="AB126" s="54"/>
      <c r="AC126" s="54"/>
      <c r="AD126" s="54"/>
      <c r="AE126" s="74"/>
      <c r="AF126" s="179"/>
      <c r="AG126" s="72"/>
      <c r="AI126" s="49">
        <v>1</v>
      </c>
      <c r="AL126" s="57">
        <v>0</v>
      </c>
    </row>
    <row r="127" spans="1:38" s="49" customFormat="1" ht="18.75" hidden="1" customHeight="1" x14ac:dyDescent="0.25">
      <c r="A127" s="167" t="s">
        <v>48</v>
      </c>
      <c r="B127" s="69" t="s">
        <v>166</v>
      </c>
      <c r="C127" s="70">
        <v>14</v>
      </c>
      <c r="D127" s="71">
        <v>4.24</v>
      </c>
      <c r="E127" s="74">
        <v>5500</v>
      </c>
      <c r="F127" s="74"/>
      <c r="G127" s="59">
        <v>230</v>
      </c>
      <c r="H127" s="59">
        <v>300</v>
      </c>
      <c r="I127" s="59">
        <v>304</v>
      </c>
      <c r="J127" s="55">
        <v>2666</v>
      </c>
      <c r="K127" s="59"/>
      <c r="L127" s="59"/>
      <c r="M127" s="59"/>
      <c r="N127" s="54"/>
      <c r="O127" s="59">
        <v>7000</v>
      </c>
      <c r="P127" s="55">
        <v>0</v>
      </c>
      <c r="Q127" s="54">
        <v>7000</v>
      </c>
      <c r="R127" s="56">
        <v>5500</v>
      </c>
      <c r="S127" s="56">
        <v>1500</v>
      </c>
      <c r="T127" s="56">
        <v>3500</v>
      </c>
      <c r="U127" s="54">
        <v>3500</v>
      </c>
      <c r="V127" s="54">
        <v>0</v>
      </c>
      <c r="W127" s="56">
        <v>4666</v>
      </c>
      <c r="X127" s="54">
        <v>4666</v>
      </c>
      <c r="Y127" s="54">
        <v>0</v>
      </c>
      <c r="Z127" s="56">
        <v>2000</v>
      </c>
      <c r="AA127" s="54">
        <v>2000</v>
      </c>
      <c r="AB127" s="54"/>
      <c r="AC127" s="54"/>
      <c r="AD127" s="54"/>
      <c r="AE127" s="74"/>
      <c r="AF127" s="179"/>
      <c r="AG127" s="72"/>
      <c r="AI127" s="49">
        <v>1</v>
      </c>
      <c r="AL127" s="57">
        <v>0</v>
      </c>
    </row>
    <row r="128" spans="1:38" s="49" customFormat="1" ht="18.75" hidden="1" customHeight="1" x14ac:dyDescent="0.25">
      <c r="A128" s="167" t="s">
        <v>48</v>
      </c>
      <c r="B128" s="69" t="s">
        <v>167</v>
      </c>
      <c r="C128" s="70">
        <v>13</v>
      </c>
      <c r="D128" s="71">
        <v>6.1</v>
      </c>
      <c r="E128" s="74">
        <v>5500</v>
      </c>
      <c r="F128" s="74"/>
      <c r="G128" s="59">
        <v>230</v>
      </c>
      <c r="H128" s="59">
        <v>300</v>
      </c>
      <c r="I128" s="59">
        <v>304</v>
      </c>
      <c r="J128" s="55">
        <v>1000</v>
      </c>
      <c r="K128" s="59"/>
      <c r="L128" s="59"/>
      <c r="M128" s="59"/>
      <c r="N128" s="54"/>
      <c r="O128" s="59"/>
      <c r="P128" s="55"/>
      <c r="Q128" s="54">
        <v>5500</v>
      </c>
      <c r="R128" s="56">
        <v>5500</v>
      </c>
      <c r="S128" s="56"/>
      <c r="T128" s="56">
        <v>1834</v>
      </c>
      <c r="U128" s="54">
        <v>1834</v>
      </c>
      <c r="V128" s="54">
        <v>0</v>
      </c>
      <c r="W128" s="56">
        <v>4666</v>
      </c>
      <c r="X128" s="54">
        <v>4666</v>
      </c>
      <c r="Y128" s="54">
        <v>0</v>
      </c>
      <c r="Z128" s="56">
        <v>3666</v>
      </c>
      <c r="AA128" s="54">
        <v>3666</v>
      </c>
      <c r="AB128" s="54"/>
      <c r="AC128" s="54"/>
      <c r="AD128" s="54"/>
      <c r="AE128" s="74"/>
      <c r="AF128" s="179"/>
      <c r="AG128" s="72"/>
      <c r="AI128" s="49">
        <v>1</v>
      </c>
      <c r="AL128" s="57">
        <v>0</v>
      </c>
    </row>
    <row r="129" spans="1:40" s="49" customFormat="1" ht="18.75" hidden="1" customHeight="1" x14ac:dyDescent="0.25">
      <c r="A129" s="167" t="s">
        <v>48</v>
      </c>
      <c r="B129" s="69" t="s">
        <v>168</v>
      </c>
      <c r="C129" s="70">
        <v>12</v>
      </c>
      <c r="D129" s="71">
        <v>9</v>
      </c>
      <c r="E129" s="74">
        <v>5500</v>
      </c>
      <c r="F129" s="74"/>
      <c r="G129" s="59">
        <v>230</v>
      </c>
      <c r="H129" s="59">
        <v>300</v>
      </c>
      <c r="I129" s="59">
        <v>304</v>
      </c>
      <c r="J129" s="55">
        <v>1000</v>
      </c>
      <c r="K129" s="59"/>
      <c r="L129" s="59"/>
      <c r="M129" s="59"/>
      <c r="N129" s="54"/>
      <c r="O129" s="59"/>
      <c r="P129" s="55"/>
      <c r="Q129" s="54">
        <v>5500</v>
      </c>
      <c r="R129" s="56">
        <v>5500</v>
      </c>
      <c r="S129" s="56"/>
      <c r="T129" s="56">
        <v>1834</v>
      </c>
      <c r="U129" s="54">
        <v>1834</v>
      </c>
      <c r="V129" s="54">
        <v>0</v>
      </c>
      <c r="W129" s="56">
        <v>4666</v>
      </c>
      <c r="X129" s="54">
        <v>4666</v>
      </c>
      <c r="Y129" s="54">
        <v>0</v>
      </c>
      <c r="Z129" s="56">
        <v>3666</v>
      </c>
      <c r="AA129" s="54">
        <v>3666</v>
      </c>
      <c r="AB129" s="54"/>
      <c r="AC129" s="54"/>
      <c r="AD129" s="54"/>
      <c r="AE129" s="74"/>
      <c r="AF129" s="179"/>
      <c r="AG129" s="72"/>
      <c r="AI129" s="49">
        <v>1</v>
      </c>
      <c r="AL129" s="57">
        <v>0</v>
      </c>
    </row>
    <row r="130" spans="1:40" s="49" customFormat="1" ht="18.75" hidden="1" customHeight="1" x14ac:dyDescent="0.25">
      <c r="A130" s="167" t="s">
        <v>48</v>
      </c>
      <c r="B130" s="69" t="s">
        <v>169</v>
      </c>
      <c r="C130" s="70">
        <v>11</v>
      </c>
      <c r="D130" s="71">
        <v>4.21</v>
      </c>
      <c r="E130" s="74">
        <v>5500</v>
      </c>
      <c r="F130" s="74"/>
      <c r="G130" s="59">
        <v>230</v>
      </c>
      <c r="H130" s="59">
        <v>300</v>
      </c>
      <c r="I130" s="59">
        <v>304</v>
      </c>
      <c r="J130" s="55">
        <v>1000</v>
      </c>
      <c r="K130" s="59"/>
      <c r="L130" s="59"/>
      <c r="M130" s="59"/>
      <c r="N130" s="54"/>
      <c r="O130" s="59"/>
      <c r="P130" s="55"/>
      <c r="Q130" s="54">
        <v>5500</v>
      </c>
      <c r="R130" s="56">
        <v>5500</v>
      </c>
      <c r="S130" s="56"/>
      <c r="T130" s="56">
        <v>1834</v>
      </c>
      <c r="U130" s="54">
        <v>1834</v>
      </c>
      <c r="V130" s="54">
        <v>0</v>
      </c>
      <c r="W130" s="56">
        <v>4666</v>
      </c>
      <c r="X130" s="54">
        <v>4666</v>
      </c>
      <c r="Y130" s="54">
        <v>0</v>
      </c>
      <c r="Z130" s="56">
        <v>3666</v>
      </c>
      <c r="AA130" s="54">
        <v>3666</v>
      </c>
      <c r="AB130" s="54"/>
      <c r="AC130" s="54"/>
      <c r="AD130" s="54"/>
      <c r="AE130" s="74"/>
      <c r="AF130" s="179"/>
      <c r="AG130" s="72"/>
      <c r="AI130" s="49">
        <v>1</v>
      </c>
      <c r="AL130" s="57">
        <v>0</v>
      </c>
    </row>
    <row r="131" spans="1:40" s="49" customFormat="1" ht="18.75" hidden="1" customHeight="1" x14ac:dyDescent="0.25">
      <c r="A131" s="167" t="s">
        <v>48</v>
      </c>
      <c r="B131" s="69" t="s">
        <v>170</v>
      </c>
      <c r="C131" s="70">
        <v>11</v>
      </c>
      <c r="D131" s="71">
        <v>8.44</v>
      </c>
      <c r="E131" s="74">
        <v>5500</v>
      </c>
      <c r="F131" s="74"/>
      <c r="G131" s="59">
        <v>890</v>
      </c>
      <c r="H131" s="59">
        <v>300</v>
      </c>
      <c r="I131" s="59">
        <v>304</v>
      </c>
      <c r="J131" s="55">
        <v>1000</v>
      </c>
      <c r="K131" s="59"/>
      <c r="L131" s="59"/>
      <c r="M131" s="59"/>
      <c r="N131" s="54"/>
      <c r="O131" s="59"/>
      <c r="P131" s="55"/>
      <c r="Q131" s="54">
        <v>5500</v>
      </c>
      <c r="R131" s="56">
        <v>5500</v>
      </c>
      <c r="S131" s="56"/>
      <c r="T131" s="56">
        <v>2494</v>
      </c>
      <c r="U131" s="54">
        <v>2494</v>
      </c>
      <c r="V131" s="54">
        <v>0</v>
      </c>
      <c r="W131" s="56">
        <v>4006</v>
      </c>
      <c r="X131" s="54">
        <v>4006</v>
      </c>
      <c r="Y131" s="54">
        <v>0</v>
      </c>
      <c r="Z131" s="56">
        <v>3006</v>
      </c>
      <c r="AA131" s="54">
        <v>3006</v>
      </c>
      <c r="AB131" s="54"/>
      <c r="AC131" s="54"/>
      <c r="AD131" s="54"/>
      <c r="AE131" s="74"/>
      <c r="AF131" s="179"/>
      <c r="AG131" s="82" t="s">
        <v>124</v>
      </c>
      <c r="AI131" s="49">
        <v>1</v>
      </c>
      <c r="AL131" s="57">
        <v>0</v>
      </c>
    </row>
    <row r="132" spans="1:40" s="49" customFormat="1" ht="16.5" hidden="1" customHeight="1" x14ac:dyDescent="0.25">
      <c r="A132" s="50">
        <v>5</v>
      </c>
      <c r="B132" s="42" t="s">
        <v>98</v>
      </c>
      <c r="C132" s="43"/>
      <c r="D132" s="43"/>
      <c r="E132" s="51"/>
      <c r="F132" s="51"/>
      <c r="G132" s="51"/>
      <c r="H132" s="51"/>
      <c r="I132" s="51"/>
      <c r="J132" s="52"/>
      <c r="K132" s="51"/>
      <c r="L132" s="51"/>
      <c r="M132" s="51"/>
      <c r="N132" s="51"/>
      <c r="O132" s="51"/>
      <c r="P132" s="52"/>
      <c r="Q132" s="52"/>
      <c r="R132" s="52"/>
      <c r="S132" s="52"/>
      <c r="T132" s="52"/>
      <c r="U132" s="52"/>
      <c r="V132" s="52"/>
      <c r="W132" s="52"/>
      <c r="X132" s="52"/>
      <c r="Y132" s="52"/>
      <c r="Z132" s="52"/>
      <c r="AA132" s="51"/>
      <c r="AB132" s="51"/>
      <c r="AC132" s="51"/>
      <c r="AD132" s="51"/>
      <c r="AE132" s="51"/>
      <c r="AF132" s="179"/>
      <c r="AG132" s="53"/>
      <c r="AL132" s="57">
        <v>0</v>
      </c>
    </row>
    <row r="133" spans="1:40" s="49" customFormat="1" ht="18.75" hidden="1" customHeight="1" x14ac:dyDescent="0.25">
      <c r="A133" s="50" t="s">
        <v>48</v>
      </c>
      <c r="B133" s="13" t="s">
        <v>171</v>
      </c>
      <c r="C133" s="43">
        <v>14</v>
      </c>
      <c r="D133" s="73">
        <v>7.3</v>
      </c>
      <c r="E133" s="74">
        <v>5500</v>
      </c>
      <c r="F133" s="74"/>
      <c r="G133" s="51">
        <v>230</v>
      </c>
      <c r="H133" s="51">
        <v>300</v>
      </c>
      <c r="I133" s="74">
        <v>304</v>
      </c>
      <c r="J133" s="55">
        <v>1000</v>
      </c>
      <c r="K133" s="51"/>
      <c r="L133" s="51"/>
      <c r="M133" s="51"/>
      <c r="N133" s="54"/>
      <c r="O133" s="51"/>
      <c r="P133" s="55"/>
      <c r="Q133" s="54">
        <v>5500</v>
      </c>
      <c r="R133" s="56">
        <v>5500</v>
      </c>
      <c r="S133" s="56"/>
      <c r="T133" s="56">
        <v>1834</v>
      </c>
      <c r="U133" s="54">
        <v>1834</v>
      </c>
      <c r="V133" s="54">
        <v>0</v>
      </c>
      <c r="W133" s="56">
        <v>4666</v>
      </c>
      <c r="X133" s="54">
        <v>4666</v>
      </c>
      <c r="Y133" s="54">
        <v>0</v>
      </c>
      <c r="Z133" s="56">
        <v>3666</v>
      </c>
      <c r="AA133" s="54">
        <v>3666</v>
      </c>
      <c r="AB133" s="54"/>
      <c r="AC133" s="54"/>
      <c r="AD133" s="54"/>
      <c r="AE133" s="74"/>
      <c r="AF133" s="179"/>
      <c r="AG133" s="47"/>
      <c r="AI133" s="49">
        <v>1</v>
      </c>
      <c r="AL133" s="57">
        <v>0</v>
      </c>
    </row>
    <row r="134" spans="1:40" s="49" customFormat="1" ht="18.75" hidden="1" customHeight="1" x14ac:dyDescent="0.25">
      <c r="A134" s="50" t="s">
        <v>48</v>
      </c>
      <c r="B134" s="13" t="s">
        <v>172</v>
      </c>
      <c r="C134" s="43">
        <v>12</v>
      </c>
      <c r="D134" s="73">
        <v>29</v>
      </c>
      <c r="E134" s="74">
        <v>5500</v>
      </c>
      <c r="F134" s="74"/>
      <c r="G134" s="51">
        <v>890</v>
      </c>
      <c r="H134" s="51">
        <v>750</v>
      </c>
      <c r="I134" s="51">
        <v>304</v>
      </c>
      <c r="J134" s="55">
        <v>1000</v>
      </c>
      <c r="K134" s="51"/>
      <c r="L134" s="51"/>
      <c r="M134" s="51"/>
      <c r="N134" s="54"/>
      <c r="O134" s="51"/>
      <c r="P134" s="55"/>
      <c r="Q134" s="54">
        <v>5500</v>
      </c>
      <c r="R134" s="56">
        <v>5500</v>
      </c>
      <c r="S134" s="56"/>
      <c r="T134" s="56">
        <v>2944</v>
      </c>
      <c r="U134" s="54">
        <v>2944</v>
      </c>
      <c r="V134" s="54">
        <v>0</v>
      </c>
      <c r="W134" s="56">
        <v>3556</v>
      </c>
      <c r="X134" s="54">
        <v>3556</v>
      </c>
      <c r="Y134" s="54">
        <v>0</v>
      </c>
      <c r="Z134" s="56">
        <v>2556</v>
      </c>
      <c r="AA134" s="54">
        <v>2556</v>
      </c>
      <c r="AB134" s="54"/>
      <c r="AC134" s="54"/>
      <c r="AD134" s="54"/>
      <c r="AE134" s="74"/>
      <c r="AF134" s="179"/>
      <c r="AG134" s="75" t="s">
        <v>155</v>
      </c>
      <c r="AI134" s="49">
        <v>1</v>
      </c>
      <c r="AL134" s="57">
        <v>0</v>
      </c>
    </row>
    <row r="135" spans="1:40" s="49" customFormat="1" ht="16.5" hidden="1" customHeight="1" x14ac:dyDescent="0.25">
      <c r="A135" s="50">
        <v>6</v>
      </c>
      <c r="B135" s="42" t="s">
        <v>103</v>
      </c>
      <c r="C135" s="43"/>
      <c r="D135" s="44"/>
      <c r="E135" s="51"/>
      <c r="F135" s="51"/>
      <c r="G135" s="51"/>
      <c r="H135" s="51"/>
      <c r="I135" s="51"/>
      <c r="J135" s="83"/>
      <c r="K135" s="51"/>
      <c r="L135" s="51"/>
      <c r="M135" s="51"/>
      <c r="N135" s="66"/>
      <c r="O135" s="51"/>
      <c r="P135" s="51"/>
      <c r="Q135" s="51"/>
      <c r="R135" s="51"/>
      <c r="S135" s="51"/>
      <c r="T135" s="51"/>
      <c r="U135" s="51"/>
      <c r="V135" s="51"/>
      <c r="W135" s="51"/>
      <c r="X135" s="51"/>
      <c r="Y135" s="51"/>
      <c r="Z135" s="51"/>
      <c r="AA135" s="51"/>
      <c r="AB135" s="51"/>
      <c r="AC135" s="51"/>
      <c r="AD135" s="51"/>
      <c r="AE135" s="51"/>
      <c r="AF135" s="179"/>
      <c r="AG135" s="53"/>
      <c r="AL135" s="57">
        <v>0</v>
      </c>
    </row>
    <row r="136" spans="1:40" s="49" customFormat="1" ht="18.75" hidden="1" customHeight="1" x14ac:dyDescent="0.25">
      <c r="A136" s="50" t="s">
        <v>48</v>
      </c>
      <c r="B136" s="42" t="s">
        <v>173</v>
      </c>
      <c r="C136" s="43">
        <v>13</v>
      </c>
      <c r="D136" s="44">
        <v>5.76</v>
      </c>
      <c r="E136" s="74">
        <v>5500</v>
      </c>
      <c r="F136" s="74"/>
      <c r="G136" s="74">
        <v>890</v>
      </c>
      <c r="H136" s="74">
        <v>300</v>
      </c>
      <c r="I136" s="74">
        <v>304</v>
      </c>
      <c r="J136" s="55">
        <v>2006</v>
      </c>
      <c r="K136" s="74"/>
      <c r="L136" s="74"/>
      <c r="M136" s="74"/>
      <c r="N136" s="54"/>
      <c r="O136" s="59">
        <v>7000</v>
      </c>
      <c r="P136" s="55">
        <v>0</v>
      </c>
      <c r="Q136" s="54">
        <v>7000</v>
      </c>
      <c r="R136" s="56">
        <v>5500</v>
      </c>
      <c r="S136" s="56">
        <v>1500</v>
      </c>
      <c r="T136" s="56">
        <v>3500</v>
      </c>
      <c r="U136" s="54">
        <v>3500</v>
      </c>
      <c r="V136" s="54">
        <v>0</v>
      </c>
      <c r="W136" s="56">
        <v>4006</v>
      </c>
      <c r="X136" s="54">
        <v>4006</v>
      </c>
      <c r="Y136" s="54">
        <v>0</v>
      </c>
      <c r="Z136" s="56">
        <v>2000</v>
      </c>
      <c r="AA136" s="54">
        <v>2000</v>
      </c>
      <c r="AB136" s="54"/>
      <c r="AC136" s="54"/>
      <c r="AD136" s="54"/>
      <c r="AE136" s="74"/>
      <c r="AF136" s="179"/>
      <c r="AG136" s="81" t="s">
        <v>152</v>
      </c>
      <c r="AI136" s="49">
        <v>1</v>
      </c>
      <c r="AL136" s="57">
        <v>0</v>
      </c>
    </row>
    <row r="137" spans="1:40" s="49" customFormat="1" ht="18.75" hidden="1" customHeight="1" x14ac:dyDescent="0.25">
      <c r="A137" s="50" t="s">
        <v>48</v>
      </c>
      <c r="B137" s="42" t="s">
        <v>174</v>
      </c>
      <c r="C137" s="43">
        <v>9</v>
      </c>
      <c r="D137" s="44">
        <v>9.6999999999999993</v>
      </c>
      <c r="E137" s="74">
        <v>5500</v>
      </c>
      <c r="F137" s="74"/>
      <c r="G137" s="74">
        <v>890</v>
      </c>
      <c r="H137" s="74">
        <v>300</v>
      </c>
      <c r="I137" s="74">
        <v>304</v>
      </c>
      <c r="J137" s="55">
        <v>1000</v>
      </c>
      <c r="K137" s="74"/>
      <c r="L137" s="74"/>
      <c r="M137" s="74"/>
      <c r="N137" s="54"/>
      <c r="O137" s="59"/>
      <c r="P137" s="55"/>
      <c r="Q137" s="54">
        <v>5500</v>
      </c>
      <c r="R137" s="56">
        <v>5500</v>
      </c>
      <c r="S137" s="56"/>
      <c r="T137" s="56">
        <v>2494</v>
      </c>
      <c r="U137" s="54">
        <v>2494</v>
      </c>
      <c r="V137" s="54">
        <v>0</v>
      </c>
      <c r="W137" s="56">
        <v>4006</v>
      </c>
      <c r="X137" s="54">
        <v>4006</v>
      </c>
      <c r="Y137" s="54">
        <v>0</v>
      </c>
      <c r="Z137" s="56">
        <v>3006</v>
      </c>
      <c r="AA137" s="54">
        <v>3006</v>
      </c>
      <c r="AB137" s="54"/>
      <c r="AC137" s="54"/>
      <c r="AD137" s="54"/>
      <c r="AE137" s="74"/>
      <c r="AF137" s="179"/>
      <c r="AG137" s="81" t="s">
        <v>152</v>
      </c>
      <c r="AI137" s="49">
        <v>1</v>
      </c>
      <c r="AL137" s="57">
        <v>0</v>
      </c>
    </row>
    <row r="138" spans="1:40" s="49" customFormat="1" ht="18.75" hidden="1" customHeight="1" x14ac:dyDescent="0.25">
      <c r="A138" s="50" t="s">
        <v>48</v>
      </c>
      <c r="B138" s="42" t="s">
        <v>175</v>
      </c>
      <c r="C138" s="43">
        <v>9</v>
      </c>
      <c r="D138" s="44">
        <v>10.029999999999999</v>
      </c>
      <c r="E138" s="74">
        <v>5500</v>
      </c>
      <c r="F138" s="74"/>
      <c r="G138" s="74">
        <v>890</v>
      </c>
      <c r="H138" s="74">
        <v>300</v>
      </c>
      <c r="I138" s="74">
        <v>304</v>
      </c>
      <c r="J138" s="55">
        <v>1000</v>
      </c>
      <c r="K138" s="74"/>
      <c r="L138" s="74"/>
      <c r="M138" s="74"/>
      <c r="N138" s="54"/>
      <c r="O138" s="59"/>
      <c r="P138" s="55"/>
      <c r="Q138" s="54">
        <v>5500</v>
      </c>
      <c r="R138" s="56">
        <v>5500</v>
      </c>
      <c r="S138" s="56"/>
      <c r="T138" s="56">
        <v>2494</v>
      </c>
      <c r="U138" s="54">
        <v>2494</v>
      </c>
      <c r="V138" s="54">
        <v>0</v>
      </c>
      <c r="W138" s="56">
        <v>4006</v>
      </c>
      <c r="X138" s="54">
        <v>4006</v>
      </c>
      <c r="Y138" s="54">
        <v>0</v>
      </c>
      <c r="Z138" s="56">
        <v>3006</v>
      </c>
      <c r="AA138" s="54">
        <v>3006</v>
      </c>
      <c r="AB138" s="54"/>
      <c r="AC138" s="54"/>
      <c r="AD138" s="54"/>
      <c r="AE138" s="74"/>
      <c r="AF138" s="179"/>
      <c r="AG138" s="81" t="s">
        <v>152</v>
      </c>
      <c r="AI138" s="49">
        <v>1</v>
      </c>
      <c r="AL138" s="57">
        <v>0</v>
      </c>
    </row>
    <row r="139" spans="1:40" s="49" customFormat="1" ht="18.75" hidden="1" customHeight="1" x14ac:dyDescent="0.25">
      <c r="A139" s="50" t="s">
        <v>48</v>
      </c>
      <c r="B139" s="42" t="s">
        <v>176</v>
      </c>
      <c r="C139" s="43">
        <v>10</v>
      </c>
      <c r="D139" s="44">
        <v>8.75</v>
      </c>
      <c r="E139" s="74">
        <v>5500</v>
      </c>
      <c r="F139" s="74"/>
      <c r="G139" s="74">
        <v>890</v>
      </c>
      <c r="H139" s="74">
        <v>750</v>
      </c>
      <c r="I139" s="74">
        <v>304</v>
      </c>
      <c r="J139" s="55">
        <v>1000</v>
      </c>
      <c r="K139" s="74"/>
      <c r="L139" s="74"/>
      <c r="M139" s="74"/>
      <c r="N139" s="54"/>
      <c r="O139" s="59"/>
      <c r="P139" s="55"/>
      <c r="Q139" s="54">
        <v>5500</v>
      </c>
      <c r="R139" s="56">
        <v>5500</v>
      </c>
      <c r="S139" s="56"/>
      <c r="T139" s="56">
        <v>2944</v>
      </c>
      <c r="U139" s="54">
        <v>2944</v>
      </c>
      <c r="V139" s="54">
        <v>0</v>
      </c>
      <c r="W139" s="56">
        <v>3556</v>
      </c>
      <c r="X139" s="54">
        <v>3556</v>
      </c>
      <c r="Y139" s="54">
        <v>0</v>
      </c>
      <c r="Z139" s="56">
        <v>2556</v>
      </c>
      <c r="AA139" s="54">
        <v>2556</v>
      </c>
      <c r="AB139" s="54"/>
      <c r="AC139" s="54"/>
      <c r="AD139" s="54"/>
      <c r="AE139" s="74"/>
      <c r="AF139" s="179"/>
      <c r="AG139" s="84" t="s">
        <v>155</v>
      </c>
      <c r="AI139" s="49">
        <v>1</v>
      </c>
      <c r="AL139" s="57">
        <v>0</v>
      </c>
    </row>
    <row r="140" spans="1:40" s="48" customFormat="1" ht="16.5" x14ac:dyDescent="0.25">
      <c r="A140" s="167">
        <v>3</v>
      </c>
      <c r="B140" s="42" t="s">
        <v>235</v>
      </c>
      <c r="C140" s="43"/>
      <c r="D140" s="44"/>
      <c r="E140" s="45"/>
      <c r="F140" s="45"/>
      <c r="G140" s="45"/>
      <c r="H140" s="45"/>
      <c r="I140" s="45"/>
      <c r="J140" s="46"/>
      <c r="K140" s="45"/>
      <c r="L140" s="45"/>
      <c r="M140" s="45"/>
      <c r="N140" s="45"/>
      <c r="O140" s="45"/>
      <c r="P140" s="45"/>
      <c r="Q140" s="45">
        <v>81740</v>
      </c>
      <c r="R140" s="45">
        <v>80690</v>
      </c>
      <c r="S140" s="45">
        <v>1050</v>
      </c>
      <c r="T140" s="45">
        <v>38934</v>
      </c>
      <c r="U140" s="45">
        <v>37884</v>
      </c>
      <c r="V140" s="45">
        <v>1050</v>
      </c>
      <c r="W140" s="45">
        <v>56680</v>
      </c>
      <c r="X140" s="45">
        <v>56680</v>
      </c>
      <c r="Y140" s="45">
        <v>0</v>
      </c>
      <c r="Z140" s="45">
        <v>42806</v>
      </c>
      <c r="AA140" s="45">
        <v>42806</v>
      </c>
      <c r="AB140" s="45">
        <f>AA140</f>
        <v>42806</v>
      </c>
      <c r="AC140" s="45"/>
      <c r="AD140" s="45"/>
      <c r="AE140" s="45"/>
      <c r="AF140" s="179"/>
      <c r="AG140" s="47"/>
      <c r="AL140" s="57">
        <v>0</v>
      </c>
      <c r="AN140" s="49"/>
    </row>
    <row r="141" spans="1:40" s="49" customFormat="1" ht="16.5" hidden="1" x14ac:dyDescent="0.25">
      <c r="A141" s="50">
        <v>1</v>
      </c>
      <c r="B141" s="42" t="s">
        <v>47</v>
      </c>
      <c r="C141" s="43"/>
      <c r="D141" s="44"/>
      <c r="E141" s="51">
        <v>0</v>
      </c>
      <c r="F141" s="51">
        <v>0</v>
      </c>
      <c r="G141" s="51">
        <v>0</v>
      </c>
      <c r="H141" s="51">
        <v>0</v>
      </c>
      <c r="I141" s="51">
        <v>0</v>
      </c>
      <c r="J141" s="52">
        <v>0</v>
      </c>
      <c r="K141" s="51">
        <v>0</v>
      </c>
      <c r="L141" s="51">
        <v>0</v>
      </c>
      <c r="M141" s="51">
        <v>0</v>
      </c>
      <c r="N141" s="51">
        <v>0</v>
      </c>
      <c r="O141" s="51">
        <v>0</v>
      </c>
      <c r="P141" s="52">
        <v>0</v>
      </c>
      <c r="Q141" s="52"/>
      <c r="R141" s="52"/>
      <c r="S141" s="52"/>
      <c r="T141" s="52"/>
      <c r="U141" s="52"/>
      <c r="V141" s="52"/>
      <c r="W141" s="52"/>
      <c r="X141" s="52"/>
      <c r="Y141" s="52"/>
      <c r="Z141" s="52"/>
      <c r="AA141" s="51"/>
      <c r="AB141" s="51"/>
      <c r="AC141" s="51"/>
      <c r="AD141" s="51"/>
      <c r="AE141" s="51"/>
      <c r="AF141" s="51" t="s">
        <v>177</v>
      </c>
      <c r="AG141" s="53"/>
      <c r="AK141" s="49">
        <v>61475</v>
      </c>
      <c r="AL141" s="57">
        <v>0</v>
      </c>
    </row>
    <row r="142" spans="1:40" s="49" customFormat="1" ht="16.5" hidden="1" x14ac:dyDescent="0.25">
      <c r="A142" s="50" t="s">
        <v>48</v>
      </c>
      <c r="B142" s="42" t="s">
        <v>178</v>
      </c>
      <c r="C142" s="43">
        <v>19</v>
      </c>
      <c r="D142" s="44">
        <v>27.98</v>
      </c>
      <c r="E142" s="54">
        <v>2705</v>
      </c>
      <c r="F142" s="54"/>
      <c r="G142" s="54">
        <v>0</v>
      </c>
      <c r="H142" s="54">
        <v>495</v>
      </c>
      <c r="I142" s="54">
        <v>205</v>
      </c>
      <c r="J142" s="55">
        <v>500</v>
      </c>
      <c r="K142" s="54"/>
      <c r="L142" s="54"/>
      <c r="M142" s="54"/>
      <c r="N142" s="54"/>
      <c r="O142" s="54"/>
      <c r="P142" s="55"/>
      <c r="Q142" s="54">
        <v>2705</v>
      </c>
      <c r="R142" s="56">
        <v>2705</v>
      </c>
      <c r="S142" s="56"/>
      <c r="T142" s="56">
        <v>1200</v>
      </c>
      <c r="U142" s="54">
        <v>1200</v>
      </c>
      <c r="V142" s="54">
        <v>0</v>
      </c>
      <c r="W142" s="56">
        <v>2005</v>
      </c>
      <c r="X142" s="54">
        <v>2005</v>
      </c>
      <c r="Y142" s="54">
        <v>0</v>
      </c>
      <c r="Z142" s="56">
        <v>1505</v>
      </c>
      <c r="AA142" s="54">
        <v>1505</v>
      </c>
      <c r="AB142" s="54"/>
      <c r="AC142" s="54"/>
      <c r="AD142" s="54"/>
      <c r="AE142" s="54"/>
      <c r="AF142" s="62" t="s">
        <v>179</v>
      </c>
      <c r="AG142" s="53"/>
      <c r="AL142" s="57">
        <v>0</v>
      </c>
    </row>
    <row r="143" spans="1:40" s="49" customFormat="1" ht="16.5" hidden="1" x14ac:dyDescent="0.25">
      <c r="A143" s="50">
        <v>2</v>
      </c>
      <c r="B143" s="42" t="s">
        <v>66</v>
      </c>
      <c r="C143" s="43"/>
      <c r="D143" s="44"/>
      <c r="E143" s="51"/>
      <c r="F143" s="51"/>
      <c r="G143" s="51"/>
      <c r="H143" s="51"/>
      <c r="I143" s="51"/>
      <c r="J143" s="52"/>
      <c r="K143" s="51"/>
      <c r="L143" s="51"/>
      <c r="M143" s="51"/>
      <c r="N143" s="52"/>
      <c r="O143" s="51"/>
      <c r="P143" s="52"/>
      <c r="Q143" s="52"/>
      <c r="R143" s="52"/>
      <c r="S143" s="52"/>
      <c r="T143" s="52"/>
      <c r="U143" s="52"/>
      <c r="V143" s="52"/>
      <c r="W143" s="52"/>
      <c r="X143" s="52"/>
      <c r="Y143" s="52"/>
      <c r="Z143" s="52"/>
      <c r="AA143" s="51"/>
      <c r="AB143" s="51"/>
      <c r="AC143" s="51"/>
      <c r="AD143" s="51"/>
      <c r="AE143" s="51"/>
      <c r="AF143" s="66"/>
      <c r="AG143" s="53"/>
      <c r="AL143" s="57">
        <v>0</v>
      </c>
    </row>
    <row r="144" spans="1:40" s="49" customFormat="1" ht="16.5" hidden="1" x14ac:dyDescent="0.25">
      <c r="A144" s="50" t="s">
        <v>48</v>
      </c>
      <c r="B144" s="42" t="s">
        <v>180</v>
      </c>
      <c r="C144" s="43">
        <v>19</v>
      </c>
      <c r="D144" s="44">
        <v>4.9800000000000004</v>
      </c>
      <c r="E144" s="59">
        <v>2705</v>
      </c>
      <c r="F144" s="59"/>
      <c r="G144" s="59">
        <v>0</v>
      </c>
      <c r="H144" s="59">
        <v>475</v>
      </c>
      <c r="I144" s="59">
        <v>205</v>
      </c>
      <c r="J144" s="55">
        <v>500</v>
      </c>
      <c r="K144" s="59"/>
      <c r="L144" s="59"/>
      <c r="M144" s="59"/>
      <c r="N144" s="54"/>
      <c r="O144" s="59"/>
      <c r="P144" s="60"/>
      <c r="Q144" s="54">
        <v>2705</v>
      </c>
      <c r="R144" s="56">
        <v>2705</v>
      </c>
      <c r="S144" s="56"/>
      <c r="T144" s="56">
        <v>1180</v>
      </c>
      <c r="U144" s="54">
        <v>1180</v>
      </c>
      <c r="V144" s="54">
        <v>0</v>
      </c>
      <c r="W144" s="56">
        <v>2025</v>
      </c>
      <c r="X144" s="54">
        <v>2025</v>
      </c>
      <c r="Y144" s="54">
        <v>0</v>
      </c>
      <c r="Z144" s="56">
        <v>1525</v>
      </c>
      <c r="AA144" s="54">
        <v>1525</v>
      </c>
      <c r="AB144" s="54"/>
      <c r="AC144" s="54"/>
      <c r="AD144" s="54"/>
      <c r="AE144" s="59"/>
      <c r="AF144" s="62" t="s">
        <v>179</v>
      </c>
      <c r="AG144" s="53"/>
      <c r="AL144" s="57">
        <v>0</v>
      </c>
    </row>
    <row r="145" spans="1:38" s="49" customFormat="1" ht="16.5" hidden="1" x14ac:dyDescent="0.25">
      <c r="A145" s="50">
        <v>3</v>
      </c>
      <c r="B145" s="42" t="s">
        <v>79</v>
      </c>
      <c r="C145" s="43"/>
      <c r="D145" s="44"/>
      <c r="E145" s="51"/>
      <c r="F145" s="51"/>
      <c r="G145" s="51"/>
      <c r="H145" s="51"/>
      <c r="I145" s="51"/>
      <c r="J145" s="52"/>
      <c r="K145" s="51"/>
      <c r="L145" s="51"/>
      <c r="M145" s="51"/>
      <c r="N145" s="66"/>
      <c r="O145" s="51"/>
      <c r="P145" s="52"/>
      <c r="Q145" s="52"/>
      <c r="R145" s="52"/>
      <c r="S145" s="52"/>
      <c r="T145" s="52"/>
      <c r="U145" s="52"/>
      <c r="V145" s="52"/>
      <c r="W145" s="52"/>
      <c r="X145" s="52"/>
      <c r="Y145" s="52"/>
      <c r="Z145" s="52"/>
      <c r="AA145" s="51"/>
      <c r="AB145" s="51"/>
      <c r="AC145" s="51"/>
      <c r="AD145" s="51"/>
      <c r="AE145" s="51"/>
      <c r="AF145" s="66"/>
      <c r="AG145" s="53"/>
      <c r="AL145" s="57">
        <v>0</v>
      </c>
    </row>
    <row r="146" spans="1:38" s="49" customFormat="1" ht="16.5" hidden="1" x14ac:dyDescent="0.25">
      <c r="A146" s="50" t="s">
        <v>48</v>
      </c>
      <c r="B146" s="62" t="s">
        <v>181</v>
      </c>
      <c r="C146" s="59">
        <v>19</v>
      </c>
      <c r="D146" s="44">
        <v>4.13</v>
      </c>
      <c r="E146" s="51">
        <v>2705</v>
      </c>
      <c r="F146" s="51"/>
      <c r="G146" s="51">
        <v>0</v>
      </c>
      <c r="H146" s="51">
        <v>475</v>
      </c>
      <c r="I146" s="51">
        <v>205</v>
      </c>
      <c r="J146" s="55">
        <v>500</v>
      </c>
      <c r="K146" s="51"/>
      <c r="L146" s="51"/>
      <c r="M146" s="51"/>
      <c r="N146" s="54"/>
      <c r="O146" s="51"/>
      <c r="P146" s="52"/>
      <c r="Q146" s="54">
        <v>2705</v>
      </c>
      <c r="R146" s="56">
        <v>2705</v>
      </c>
      <c r="S146" s="56"/>
      <c r="T146" s="56">
        <v>1180</v>
      </c>
      <c r="U146" s="54">
        <v>1180</v>
      </c>
      <c r="V146" s="54">
        <v>0</v>
      </c>
      <c r="W146" s="56">
        <v>2025</v>
      </c>
      <c r="X146" s="54">
        <v>2025</v>
      </c>
      <c r="Y146" s="54">
        <v>0</v>
      </c>
      <c r="Z146" s="56">
        <v>1525</v>
      </c>
      <c r="AA146" s="54">
        <v>1525</v>
      </c>
      <c r="AB146" s="54"/>
      <c r="AC146" s="54"/>
      <c r="AD146" s="54"/>
      <c r="AE146" s="51"/>
      <c r="AF146" s="62" t="s">
        <v>179</v>
      </c>
      <c r="AG146" s="67"/>
      <c r="AL146" s="57">
        <v>0</v>
      </c>
    </row>
    <row r="147" spans="1:38" s="49" customFormat="1" ht="16.5" hidden="1" x14ac:dyDescent="0.25">
      <c r="A147" s="50" t="s">
        <v>48</v>
      </c>
      <c r="B147" s="62" t="s">
        <v>182</v>
      </c>
      <c r="C147" s="59">
        <v>19</v>
      </c>
      <c r="D147" s="44">
        <v>3.36</v>
      </c>
      <c r="E147" s="51">
        <v>2705</v>
      </c>
      <c r="F147" s="51"/>
      <c r="G147" s="51">
        <v>0</v>
      </c>
      <c r="H147" s="51">
        <v>475</v>
      </c>
      <c r="I147" s="51">
        <v>205</v>
      </c>
      <c r="J147" s="55">
        <v>500</v>
      </c>
      <c r="K147" s="51"/>
      <c r="L147" s="51"/>
      <c r="M147" s="51"/>
      <c r="N147" s="54"/>
      <c r="O147" s="51"/>
      <c r="P147" s="52"/>
      <c r="Q147" s="54">
        <v>2705</v>
      </c>
      <c r="R147" s="56">
        <v>2705</v>
      </c>
      <c r="S147" s="56"/>
      <c r="T147" s="56">
        <v>1180</v>
      </c>
      <c r="U147" s="54">
        <v>1180</v>
      </c>
      <c r="V147" s="54">
        <v>0</v>
      </c>
      <c r="W147" s="56">
        <v>2025</v>
      </c>
      <c r="X147" s="54">
        <v>2025</v>
      </c>
      <c r="Y147" s="54">
        <v>0</v>
      </c>
      <c r="Z147" s="56">
        <v>1525</v>
      </c>
      <c r="AA147" s="54">
        <v>1525</v>
      </c>
      <c r="AB147" s="54"/>
      <c r="AC147" s="54"/>
      <c r="AD147" s="54"/>
      <c r="AE147" s="51"/>
      <c r="AF147" s="62" t="s">
        <v>183</v>
      </c>
      <c r="AG147" s="67"/>
      <c r="AL147" s="57">
        <v>0</v>
      </c>
    </row>
    <row r="148" spans="1:38" s="49" customFormat="1" ht="16.5" hidden="1" x14ac:dyDescent="0.25">
      <c r="A148" s="50" t="s">
        <v>48</v>
      </c>
      <c r="B148" s="62" t="s">
        <v>184</v>
      </c>
      <c r="C148" s="59">
        <v>19</v>
      </c>
      <c r="D148" s="44">
        <v>4.0999999999999996</v>
      </c>
      <c r="E148" s="51">
        <v>2705</v>
      </c>
      <c r="F148" s="51"/>
      <c r="G148" s="51">
        <v>0</v>
      </c>
      <c r="H148" s="51">
        <v>475</v>
      </c>
      <c r="I148" s="51">
        <v>205</v>
      </c>
      <c r="J148" s="55">
        <v>500</v>
      </c>
      <c r="K148" s="51"/>
      <c r="L148" s="51"/>
      <c r="M148" s="51"/>
      <c r="N148" s="54"/>
      <c r="O148" s="51"/>
      <c r="P148" s="52"/>
      <c r="Q148" s="54">
        <v>2705</v>
      </c>
      <c r="R148" s="56">
        <v>2705</v>
      </c>
      <c r="S148" s="56"/>
      <c r="T148" s="56">
        <v>1180</v>
      </c>
      <c r="U148" s="54">
        <v>1180</v>
      </c>
      <c r="V148" s="54">
        <v>0</v>
      </c>
      <c r="W148" s="56">
        <v>2025</v>
      </c>
      <c r="X148" s="54">
        <v>2025</v>
      </c>
      <c r="Y148" s="54">
        <v>0</v>
      </c>
      <c r="Z148" s="56">
        <v>1525</v>
      </c>
      <c r="AA148" s="54">
        <v>1525</v>
      </c>
      <c r="AB148" s="54"/>
      <c r="AC148" s="54"/>
      <c r="AD148" s="54"/>
      <c r="AE148" s="51"/>
      <c r="AF148" s="62" t="s">
        <v>179</v>
      </c>
      <c r="AG148" s="67"/>
      <c r="AL148" s="57">
        <v>0</v>
      </c>
    </row>
    <row r="149" spans="1:38" s="49" customFormat="1" ht="16.5" hidden="1" x14ac:dyDescent="0.25">
      <c r="A149" s="50" t="s">
        <v>48</v>
      </c>
      <c r="B149" s="62" t="s">
        <v>185</v>
      </c>
      <c r="C149" s="59">
        <v>19</v>
      </c>
      <c r="D149" s="44">
        <v>2.44</v>
      </c>
      <c r="E149" s="51">
        <v>2705</v>
      </c>
      <c r="F149" s="51"/>
      <c r="G149" s="51">
        <v>0</v>
      </c>
      <c r="H149" s="51">
        <v>475</v>
      </c>
      <c r="I149" s="51">
        <v>205</v>
      </c>
      <c r="J149" s="55">
        <v>500</v>
      </c>
      <c r="K149" s="51"/>
      <c r="L149" s="51"/>
      <c r="M149" s="51"/>
      <c r="N149" s="54"/>
      <c r="O149" s="51"/>
      <c r="P149" s="52"/>
      <c r="Q149" s="54">
        <v>2705</v>
      </c>
      <c r="R149" s="56">
        <v>2705</v>
      </c>
      <c r="S149" s="56"/>
      <c r="T149" s="56">
        <v>1180</v>
      </c>
      <c r="U149" s="54">
        <v>1180</v>
      </c>
      <c r="V149" s="54">
        <v>0</v>
      </c>
      <c r="W149" s="56">
        <v>2025</v>
      </c>
      <c r="X149" s="54">
        <v>2025</v>
      </c>
      <c r="Y149" s="54">
        <v>0</v>
      </c>
      <c r="Z149" s="56">
        <v>1525</v>
      </c>
      <c r="AA149" s="54">
        <v>1525</v>
      </c>
      <c r="AB149" s="54"/>
      <c r="AC149" s="54"/>
      <c r="AD149" s="54"/>
      <c r="AE149" s="51"/>
      <c r="AF149" s="62" t="s">
        <v>179</v>
      </c>
      <c r="AG149" s="67"/>
      <c r="AL149" s="57">
        <v>0</v>
      </c>
    </row>
    <row r="150" spans="1:38" s="49" customFormat="1" ht="16.5" hidden="1" x14ac:dyDescent="0.25">
      <c r="A150" s="50">
        <v>4</v>
      </c>
      <c r="B150" s="42" t="s">
        <v>85</v>
      </c>
      <c r="C150" s="43"/>
      <c r="D150" s="43"/>
      <c r="E150" s="51"/>
      <c r="F150" s="51"/>
      <c r="G150" s="51"/>
      <c r="H150" s="51"/>
      <c r="I150" s="51"/>
      <c r="J150" s="52"/>
      <c r="K150" s="51"/>
      <c r="L150" s="51"/>
      <c r="M150" s="51"/>
      <c r="N150" s="52"/>
      <c r="O150" s="51"/>
      <c r="P150" s="52"/>
      <c r="Q150" s="52"/>
      <c r="R150" s="52"/>
      <c r="S150" s="52"/>
      <c r="T150" s="52"/>
      <c r="U150" s="52"/>
      <c r="V150" s="52"/>
      <c r="W150" s="52"/>
      <c r="X150" s="52"/>
      <c r="Y150" s="52"/>
      <c r="Z150" s="52"/>
      <c r="AA150" s="51"/>
      <c r="AB150" s="51"/>
      <c r="AC150" s="51"/>
      <c r="AD150" s="51"/>
      <c r="AE150" s="51"/>
      <c r="AF150" s="51"/>
      <c r="AG150" s="53"/>
      <c r="AL150" s="57">
        <v>0</v>
      </c>
    </row>
    <row r="151" spans="1:38" s="49" customFormat="1" ht="16.5" hidden="1" x14ac:dyDescent="0.25">
      <c r="A151" s="50" t="s">
        <v>48</v>
      </c>
      <c r="B151" s="42" t="s">
        <v>186</v>
      </c>
      <c r="C151" s="43">
        <v>19</v>
      </c>
      <c r="D151" s="43">
        <v>4.96</v>
      </c>
      <c r="E151" s="59">
        <v>2705</v>
      </c>
      <c r="F151" s="59"/>
      <c r="G151" s="59">
        <v>0</v>
      </c>
      <c r="H151" s="59">
        <v>475</v>
      </c>
      <c r="I151" s="59">
        <v>205</v>
      </c>
      <c r="J151" s="55">
        <v>500</v>
      </c>
      <c r="K151" s="59"/>
      <c r="L151" s="59"/>
      <c r="M151" s="59"/>
      <c r="N151" s="54"/>
      <c r="O151" s="59"/>
      <c r="P151" s="60"/>
      <c r="Q151" s="54">
        <v>2705</v>
      </c>
      <c r="R151" s="56">
        <v>2705</v>
      </c>
      <c r="S151" s="56"/>
      <c r="T151" s="56">
        <v>1180</v>
      </c>
      <c r="U151" s="54">
        <v>1180</v>
      </c>
      <c r="V151" s="54">
        <v>0</v>
      </c>
      <c r="W151" s="56">
        <v>2025</v>
      </c>
      <c r="X151" s="54">
        <v>2025</v>
      </c>
      <c r="Y151" s="54">
        <v>0</v>
      </c>
      <c r="Z151" s="56">
        <v>1525</v>
      </c>
      <c r="AA151" s="54">
        <v>1525</v>
      </c>
      <c r="AB151" s="54"/>
      <c r="AC151" s="54"/>
      <c r="AD151" s="54"/>
      <c r="AE151" s="59"/>
      <c r="AF151" s="62" t="s">
        <v>183</v>
      </c>
      <c r="AG151" s="53"/>
      <c r="AL151" s="57">
        <v>0</v>
      </c>
    </row>
    <row r="152" spans="1:38" s="49" customFormat="1" ht="16.5" hidden="1" x14ac:dyDescent="0.25">
      <c r="A152" s="50" t="s">
        <v>48</v>
      </c>
      <c r="B152" s="42" t="s">
        <v>187</v>
      </c>
      <c r="C152" s="43">
        <v>19</v>
      </c>
      <c r="D152" s="43">
        <v>4.5199999999999996</v>
      </c>
      <c r="E152" s="59">
        <v>2705</v>
      </c>
      <c r="F152" s="59"/>
      <c r="G152" s="59">
        <v>0</v>
      </c>
      <c r="H152" s="59">
        <v>475</v>
      </c>
      <c r="I152" s="59">
        <v>205</v>
      </c>
      <c r="J152" s="55">
        <v>500</v>
      </c>
      <c r="K152" s="59"/>
      <c r="L152" s="59"/>
      <c r="M152" s="59"/>
      <c r="N152" s="54"/>
      <c r="O152" s="59"/>
      <c r="P152" s="60"/>
      <c r="Q152" s="54">
        <v>2705</v>
      </c>
      <c r="R152" s="56">
        <v>2705</v>
      </c>
      <c r="S152" s="56"/>
      <c r="T152" s="56">
        <v>1180</v>
      </c>
      <c r="U152" s="54">
        <v>1180</v>
      </c>
      <c r="V152" s="54">
        <v>0</v>
      </c>
      <c r="W152" s="56">
        <v>2025</v>
      </c>
      <c r="X152" s="54">
        <v>2025</v>
      </c>
      <c r="Y152" s="54">
        <v>0</v>
      </c>
      <c r="Z152" s="56">
        <v>1525</v>
      </c>
      <c r="AA152" s="54">
        <v>1525</v>
      </c>
      <c r="AB152" s="54"/>
      <c r="AC152" s="54"/>
      <c r="AD152" s="54"/>
      <c r="AE152" s="59"/>
      <c r="AF152" s="62" t="s">
        <v>179</v>
      </c>
      <c r="AG152" s="53"/>
      <c r="AL152" s="57">
        <v>0</v>
      </c>
    </row>
    <row r="153" spans="1:38" s="49" customFormat="1" ht="16.5" hidden="1" x14ac:dyDescent="0.25">
      <c r="A153" s="50">
        <v>5</v>
      </c>
      <c r="B153" s="42" t="s">
        <v>90</v>
      </c>
      <c r="C153" s="43"/>
      <c r="D153" s="43"/>
      <c r="E153" s="51"/>
      <c r="F153" s="51"/>
      <c r="G153" s="51"/>
      <c r="H153" s="51"/>
      <c r="I153" s="51"/>
      <c r="J153" s="52"/>
      <c r="K153" s="51"/>
      <c r="L153" s="51"/>
      <c r="M153" s="51"/>
      <c r="N153" s="51"/>
      <c r="O153" s="51"/>
      <c r="P153" s="52"/>
      <c r="Q153" s="52"/>
      <c r="R153" s="52"/>
      <c r="S153" s="52"/>
      <c r="T153" s="52"/>
      <c r="U153" s="52"/>
      <c r="V153" s="52"/>
      <c r="W153" s="52"/>
      <c r="X153" s="52"/>
      <c r="Y153" s="52"/>
      <c r="Z153" s="52"/>
      <c r="AA153" s="51"/>
      <c r="AB153" s="51"/>
      <c r="AC153" s="51"/>
      <c r="AD153" s="51"/>
      <c r="AE153" s="51"/>
      <c r="AF153" s="51"/>
      <c r="AG153" s="53"/>
      <c r="AL153" s="57">
        <v>0</v>
      </c>
    </row>
    <row r="154" spans="1:38" s="49" customFormat="1" ht="16.5" hidden="1" collapsed="1" x14ac:dyDescent="0.25">
      <c r="A154" s="167" t="s">
        <v>48</v>
      </c>
      <c r="B154" s="69" t="s">
        <v>188</v>
      </c>
      <c r="C154" s="70">
        <v>19</v>
      </c>
      <c r="D154" s="71">
        <v>2.89</v>
      </c>
      <c r="E154" s="59">
        <v>2705</v>
      </c>
      <c r="F154" s="59"/>
      <c r="G154" s="59">
        <v>0</v>
      </c>
      <c r="H154" s="59">
        <v>475</v>
      </c>
      <c r="I154" s="59">
        <v>205</v>
      </c>
      <c r="J154" s="55">
        <v>500</v>
      </c>
      <c r="K154" s="59"/>
      <c r="L154" s="59"/>
      <c r="M154" s="59"/>
      <c r="N154" s="54"/>
      <c r="O154" s="59"/>
      <c r="P154" s="60"/>
      <c r="Q154" s="54">
        <v>2705</v>
      </c>
      <c r="R154" s="56">
        <v>2705</v>
      </c>
      <c r="S154" s="56"/>
      <c r="T154" s="56">
        <v>1180</v>
      </c>
      <c r="U154" s="54">
        <v>1180</v>
      </c>
      <c r="V154" s="54">
        <v>0</v>
      </c>
      <c r="W154" s="56">
        <v>2025</v>
      </c>
      <c r="X154" s="54">
        <v>2025</v>
      </c>
      <c r="Y154" s="54">
        <v>0</v>
      </c>
      <c r="Z154" s="56">
        <v>1525</v>
      </c>
      <c r="AA154" s="54">
        <v>1525</v>
      </c>
      <c r="AB154" s="54"/>
      <c r="AC154" s="54"/>
      <c r="AD154" s="54"/>
      <c r="AE154" s="59"/>
      <c r="AF154" s="62" t="s">
        <v>183</v>
      </c>
      <c r="AG154" s="72"/>
      <c r="AL154" s="57">
        <v>0</v>
      </c>
    </row>
    <row r="155" spans="1:38" s="49" customFormat="1" ht="16.5" hidden="1" x14ac:dyDescent="0.25">
      <c r="A155" s="167" t="s">
        <v>48</v>
      </c>
      <c r="B155" s="69" t="s">
        <v>189</v>
      </c>
      <c r="C155" s="70">
        <v>19</v>
      </c>
      <c r="D155" s="71">
        <v>1.91</v>
      </c>
      <c r="E155" s="59">
        <v>2705</v>
      </c>
      <c r="F155" s="59"/>
      <c r="G155" s="59">
        <v>0</v>
      </c>
      <c r="H155" s="59">
        <v>475</v>
      </c>
      <c r="I155" s="59">
        <v>205</v>
      </c>
      <c r="J155" s="55">
        <v>500</v>
      </c>
      <c r="K155" s="59"/>
      <c r="L155" s="59"/>
      <c r="M155" s="59"/>
      <c r="N155" s="54"/>
      <c r="O155" s="59"/>
      <c r="P155" s="60"/>
      <c r="Q155" s="54">
        <v>2705</v>
      </c>
      <c r="R155" s="56">
        <v>2705</v>
      </c>
      <c r="S155" s="56"/>
      <c r="T155" s="56">
        <v>1180</v>
      </c>
      <c r="U155" s="54">
        <v>1180</v>
      </c>
      <c r="V155" s="54">
        <v>0</v>
      </c>
      <c r="W155" s="56">
        <v>2025</v>
      </c>
      <c r="X155" s="54">
        <v>2025</v>
      </c>
      <c r="Y155" s="54">
        <v>0</v>
      </c>
      <c r="Z155" s="56">
        <v>1525</v>
      </c>
      <c r="AA155" s="54">
        <v>1525</v>
      </c>
      <c r="AB155" s="54"/>
      <c r="AC155" s="54"/>
      <c r="AD155" s="54"/>
      <c r="AE155" s="59"/>
      <c r="AF155" s="62" t="s">
        <v>183</v>
      </c>
      <c r="AG155" s="72"/>
      <c r="AL155" s="57">
        <v>0</v>
      </c>
    </row>
    <row r="156" spans="1:38" s="49" customFormat="1" ht="16.5" hidden="1" x14ac:dyDescent="0.25">
      <c r="A156" s="167" t="s">
        <v>48</v>
      </c>
      <c r="B156" s="69" t="s">
        <v>190</v>
      </c>
      <c r="C156" s="70">
        <v>19</v>
      </c>
      <c r="D156" s="71">
        <v>2.09</v>
      </c>
      <c r="E156" s="59">
        <v>2705</v>
      </c>
      <c r="F156" s="59"/>
      <c r="G156" s="59">
        <v>0</v>
      </c>
      <c r="H156" s="59">
        <v>475</v>
      </c>
      <c r="I156" s="59">
        <v>205</v>
      </c>
      <c r="J156" s="55">
        <v>500</v>
      </c>
      <c r="K156" s="59"/>
      <c r="L156" s="59"/>
      <c r="M156" s="59"/>
      <c r="N156" s="54"/>
      <c r="O156" s="59"/>
      <c r="P156" s="60"/>
      <c r="Q156" s="54">
        <v>2705</v>
      </c>
      <c r="R156" s="56">
        <v>2705</v>
      </c>
      <c r="S156" s="56"/>
      <c r="T156" s="56">
        <v>1180</v>
      </c>
      <c r="U156" s="54">
        <v>1180</v>
      </c>
      <c r="V156" s="54">
        <v>0</v>
      </c>
      <c r="W156" s="56">
        <v>2025</v>
      </c>
      <c r="X156" s="54">
        <v>2025</v>
      </c>
      <c r="Y156" s="54">
        <v>0</v>
      </c>
      <c r="Z156" s="56">
        <v>1525</v>
      </c>
      <c r="AA156" s="54">
        <v>1525</v>
      </c>
      <c r="AB156" s="54"/>
      <c r="AC156" s="54"/>
      <c r="AD156" s="54"/>
      <c r="AE156" s="59"/>
      <c r="AF156" s="62" t="s">
        <v>179</v>
      </c>
      <c r="AG156" s="72"/>
      <c r="AL156" s="57">
        <v>0</v>
      </c>
    </row>
    <row r="157" spans="1:38" s="49" customFormat="1" ht="16.5" hidden="1" x14ac:dyDescent="0.25">
      <c r="A157" s="167" t="s">
        <v>48</v>
      </c>
      <c r="B157" s="69" t="s">
        <v>191</v>
      </c>
      <c r="C157" s="70">
        <v>19</v>
      </c>
      <c r="D157" s="71">
        <v>2.39</v>
      </c>
      <c r="E157" s="59">
        <v>2705</v>
      </c>
      <c r="F157" s="59"/>
      <c r="G157" s="59">
        <v>0</v>
      </c>
      <c r="H157" s="59">
        <v>475</v>
      </c>
      <c r="I157" s="59">
        <v>205</v>
      </c>
      <c r="J157" s="55">
        <v>500</v>
      </c>
      <c r="K157" s="59"/>
      <c r="L157" s="59"/>
      <c r="M157" s="59"/>
      <c r="N157" s="54"/>
      <c r="O157" s="59"/>
      <c r="P157" s="60"/>
      <c r="Q157" s="54">
        <v>2705</v>
      </c>
      <c r="R157" s="56">
        <v>2705</v>
      </c>
      <c r="S157" s="56"/>
      <c r="T157" s="56">
        <v>1180</v>
      </c>
      <c r="U157" s="54">
        <v>1180</v>
      </c>
      <c r="V157" s="54">
        <v>0</v>
      </c>
      <c r="W157" s="56">
        <v>2025</v>
      </c>
      <c r="X157" s="54">
        <v>2025</v>
      </c>
      <c r="Y157" s="54">
        <v>0</v>
      </c>
      <c r="Z157" s="56">
        <v>1525</v>
      </c>
      <c r="AA157" s="54">
        <v>1525</v>
      </c>
      <c r="AB157" s="54"/>
      <c r="AC157" s="54"/>
      <c r="AD157" s="54"/>
      <c r="AE157" s="59"/>
      <c r="AF157" s="62" t="s">
        <v>179</v>
      </c>
      <c r="AG157" s="72"/>
      <c r="AL157" s="57">
        <v>0</v>
      </c>
    </row>
    <row r="158" spans="1:38" s="49" customFormat="1" ht="16.5" hidden="1" x14ac:dyDescent="0.25">
      <c r="A158" s="167" t="s">
        <v>48</v>
      </c>
      <c r="B158" s="69" t="s">
        <v>192</v>
      </c>
      <c r="C158" s="70">
        <v>19</v>
      </c>
      <c r="D158" s="71">
        <v>1.98</v>
      </c>
      <c r="E158" s="59">
        <v>2705</v>
      </c>
      <c r="F158" s="59"/>
      <c r="G158" s="59">
        <v>0</v>
      </c>
      <c r="H158" s="59">
        <v>475</v>
      </c>
      <c r="I158" s="59">
        <v>205</v>
      </c>
      <c r="J158" s="55">
        <v>500</v>
      </c>
      <c r="K158" s="59"/>
      <c r="L158" s="59"/>
      <c r="M158" s="59"/>
      <c r="N158" s="54"/>
      <c r="O158" s="59"/>
      <c r="P158" s="60"/>
      <c r="Q158" s="54">
        <v>2705</v>
      </c>
      <c r="R158" s="56">
        <v>2705</v>
      </c>
      <c r="S158" s="56"/>
      <c r="T158" s="56">
        <v>1180</v>
      </c>
      <c r="U158" s="54">
        <v>1180</v>
      </c>
      <c r="V158" s="54">
        <v>0</v>
      </c>
      <c r="W158" s="56">
        <v>2025</v>
      </c>
      <c r="X158" s="54">
        <v>2025</v>
      </c>
      <c r="Y158" s="54">
        <v>0</v>
      </c>
      <c r="Z158" s="56">
        <v>1525</v>
      </c>
      <c r="AA158" s="54">
        <v>1525</v>
      </c>
      <c r="AB158" s="54"/>
      <c r="AC158" s="54"/>
      <c r="AD158" s="54"/>
      <c r="AE158" s="59"/>
      <c r="AF158" s="62" t="s">
        <v>179</v>
      </c>
      <c r="AG158" s="72"/>
      <c r="AL158" s="57">
        <v>0</v>
      </c>
    </row>
    <row r="159" spans="1:38" s="49" customFormat="1" ht="16.5" hidden="1" x14ac:dyDescent="0.25">
      <c r="A159" s="167" t="s">
        <v>48</v>
      </c>
      <c r="B159" s="69" t="s">
        <v>193</v>
      </c>
      <c r="C159" s="70">
        <v>19</v>
      </c>
      <c r="D159" s="71">
        <v>2.1</v>
      </c>
      <c r="E159" s="59">
        <v>2705</v>
      </c>
      <c r="F159" s="59"/>
      <c r="G159" s="59">
        <v>1500</v>
      </c>
      <c r="H159" s="59">
        <v>975</v>
      </c>
      <c r="I159" s="59"/>
      <c r="J159" s="55">
        <v>0</v>
      </c>
      <c r="K159" s="59"/>
      <c r="L159" s="59">
        <v>525</v>
      </c>
      <c r="M159" s="59"/>
      <c r="N159" s="54"/>
      <c r="O159" s="59">
        <v>3000</v>
      </c>
      <c r="P159" s="55">
        <v>230</v>
      </c>
      <c r="Q159" s="54">
        <v>3000</v>
      </c>
      <c r="R159" s="56">
        <v>2475</v>
      </c>
      <c r="S159" s="56">
        <v>525</v>
      </c>
      <c r="T159" s="56">
        <v>3000</v>
      </c>
      <c r="U159" s="54">
        <v>2475</v>
      </c>
      <c r="V159" s="54">
        <v>525</v>
      </c>
      <c r="W159" s="56">
        <v>0</v>
      </c>
      <c r="X159" s="54">
        <v>0</v>
      </c>
      <c r="Y159" s="54">
        <v>0</v>
      </c>
      <c r="Z159" s="56">
        <v>0</v>
      </c>
      <c r="AA159" s="54">
        <v>0</v>
      </c>
      <c r="AB159" s="54"/>
      <c r="AC159" s="54"/>
      <c r="AD159" s="54"/>
      <c r="AE159" s="59"/>
      <c r="AF159" s="62" t="s">
        <v>179</v>
      </c>
      <c r="AG159" s="72"/>
      <c r="AL159" s="57">
        <v>0</v>
      </c>
    </row>
    <row r="160" spans="1:38" s="49" customFormat="1" ht="16.5" hidden="1" x14ac:dyDescent="0.25">
      <c r="A160" s="167" t="s">
        <v>48</v>
      </c>
      <c r="B160" s="69" t="s">
        <v>194</v>
      </c>
      <c r="C160" s="70">
        <v>19</v>
      </c>
      <c r="D160" s="71">
        <v>1.78</v>
      </c>
      <c r="E160" s="59">
        <v>2705</v>
      </c>
      <c r="F160" s="59"/>
      <c r="G160" s="59">
        <v>1500</v>
      </c>
      <c r="H160" s="59">
        <v>975</v>
      </c>
      <c r="I160" s="59"/>
      <c r="J160" s="55">
        <v>0</v>
      </c>
      <c r="K160" s="59"/>
      <c r="L160" s="59">
        <v>525</v>
      </c>
      <c r="M160" s="59"/>
      <c r="N160" s="54"/>
      <c r="O160" s="59">
        <v>3000</v>
      </c>
      <c r="P160" s="55">
        <v>230</v>
      </c>
      <c r="Q160" s="54">
        <v>3000</v>
      </c>
      <c r="R160" s="56">
        <v>2475</v>
      </c>
      <c r="S160" s="56">
        <v>525</v>
      </c>
      <c r="T160" s="56">
        <v>3000</v>
      </c>
      <c r="U160" s="54">
        <v>2475</v>
      </c>
      <c r="V160" s="54">
        <v>525</v>
      </c>
      <c r="W160" s="56">
        <v>0</v>
      </c>
      <c r="X160" s="54">
        <v>0</v>
      </c>
      <c r="Y160" s="54">
        <v>0</v>
      </c>
      <c r="Z160" s="56">
        <v>0</v>
      </c>
      <c r="AA160" s="54">
        <v>0</v>
      </c>
      <c r="AB160" s="54"/>
      <c r="AC160" s="54"/>
      <c r="AD160" s="54"/>
      <c r="AE160" s="59"/>
      <c r="AF160" s="62" t="s">
        <v>179</v>
      </c>
      <c r="AG160" s="72"/>
      <c r="AL160" s="57">
        <v>0</v>
      </c>
    </row>
    <row r="161" spans="1:40" s="49" customFormat="1" ht="16.5" hidden="1" x14ac:dyDescent="0.25">
      <c r="A161" s="50">
        <v>6</v>
      </c>
      <c r="B161" s="42" t="s">
        <v>98</v>
      </c>
      <c r="C161" s="43"/>
      <c r="D161" s="43"/>
      <c r="E161" s="51"/>
      <c r="F161" s="51"/>
      <c r="G161" s="51"/>
      <c r="H161" s="51"/>
      <c r="I161" s="51"/>
      <c r="J161" s="52"/>
      <c r="K161" s="51"/>
      <c r="L161" s="51"/>
      <c r="M161" s="51"/>
      <c r="N161" s="51"/>
      <c r="O161" s="51"/>
      <c r="P161" s="52"/>
      <c r="Q161" s="52"/>
      <c r="R161" s="52"/>
      <c r="S161" s="52"/>
      <c r="T161" s="52"/>
      <c r="U161" s="52"/>
      <c r="V161" s="52"/>
      <c r="W161" s="52"/>
      <c r="X161" s="52"/>
      <c r="Y161" s="52"/>
      <c r="Z161" s="52"/>
      <c r="AA161" s="51"/>
      <c r="AB161" s="51"/>
      <c r="AC161" s="51"/>
      <c r="AD161" s="51"/>
      <c r="AE161" s="51"/>
      <c r="AF161" s="51"/>
      <c r="AG161" s="53"/>
      <c r="AL161" s="57">
        <v>0</v>
      </c>
    </row>
    <row r="162" spans="1:40" s="49" customFormat="1" ht="16.5" hidden="1" x14ac:dyDescent="0.25">
      <c r="A162" s="50" t="s">
        <v>48</v>
      </c>
      <c r="B162" s="62" t="s">
        <v>195</v>
      </c>
      <c r="C162" s="59">
        <v>19</v>
      </c>
      <c r="D162" s="73">
        <v>3.4</v>
      </c>
      <c r="E162" s="54">
        <v>2705</v>
      </c>
      <c r="F162" s="54"/>
      <c r="G162" s="54">
        <v>0</v>
      </c>
      <c r="H162" s="74">
        <v>475</v>
      </c>
      <c r="I162" s="74">
        <v>205</v>
      </c>
      <c r="J162" s="55">
        <v>500</v>
      </c>
      <c r="K162" s="54"/>
      <c r="L162" s="54"/>
      <c r="M162" s="54"/>
      <c r="N162" s="54"/>
      <c r="O162" s="54"/>
      <c r="P162" s="55"/>
      <c r="Q162" s="54">
        <v>2705</v>
      </c>
      <c r="R162" s="56">
        <v>2705</v>
      </c>
      <c r="S162" s="56"/>
      <c r="T162" s="56">
        <v>1180</v>
      </c>
      <c r="U162" s="54">
        <v>1180</v>
      </c>
      <c r="V162" s="54">
        <v>0</v>
      </c>
      <c r="W162" s="56">
        <v>2025</v>
      </c>
      <c r="X162" s="54">
        <v>2025</v>
      </c>
      <c r="Y162" s="54">
        <v>0</v>
      </c>
      <c r="Z162" s="56">
        <v>1525</v>
      </c>
      <c r="AA162" s="54">
        <v>1525</v>
      </c>
      <c r="AB162" s="54"/>
      <c r="AC162" s="54"/>
      <c r="AD162" s="54"/>
      <c r="AE162" s="54"/>
      <c r="AF162" s="62" t="s">
        <v>183</v>
      </c>
      <c r="AG162" s="63"/>
      <c r="AL162" s="57">
        <v>0</v>
      </c>
    </row>
    <row r="163" spans="1:40" s="49" customFormat="1" ht="16.5" hidden="1" x14ac:dyDescent="0.25">
      <c r="A163" s="50" t="s">
        <v>48</v>
      </c>
      <c r="B163" s="62" t="s">
        <v>196</v>
      </c>
      <c r="C163" s="59">
        <v>19</v>
      </c>
      <c r="D163" s="73">
        <v>6.3</v>
      </c>
      <c r="E163" s="54">
        <v>2705</v>
      </c>
      <c r="F163" s="54"/>
      <c r="G163" s="54">
        <v>0</v>
      </c>
      <c r="H163" s="74">
        <v>475</v>
      </c>
      <c r="I163" s="74">
        <v>205</v>
      </c>
      <c r="J163" s="55">
        <v>500</v>
      </c>
      <c r="K163" s="54"/>
      <c r="L163" s="54"/>
      <c r="M163" s="54"/>
      <c r="N163" s="54"/>
      <c r="O163" s="54"/>
      <c r="P163" s="55"/>
      <c r="Q163" s="54">
        <v>2705</v>
      </c>
      <c r="R163" s="56">
        <v>2705</v>
      </c>
      <c r="S163" s="56"/>
      <c r="T163" s="56">
        <v>1180</v>
      </c>
      <c r="U163" s="54">
        <v>1180</v>
      </c>
      <c r="V163" s="54">
        <v>0</v>
      </c>
      <c r="W163" s="56">
        <v>2025</v>
      </c>
      <c r="X163" s="54">
        <v>2025</v>
      </c>
      <c r="Y163" s="54">
        <v>0</v>
      </c>
      <c r="Z163" s="56">
        <v>1525</v>
      </c>
      <c r="AA163" s="54">
        <v>1525</v>
      </c>
      <c r="AB163" s="54"/>
      <c r="AC163" s="54"/>
      <c r="AD163" s="54"/>
      <c r="AE163" s="54"/>
      <c r="AF163" s="62" t="s">
        <v>179</v>
      </c>
      <c r="AG163" s="63"/>
      <c r="AL163" s="57">
        <v>0</v>
      </c>
    </row>
    <row r="164" spans="1:40" s="49" customFormat="1" ht="16.5" hidden="1" x14ac:dyDescent="0.25">
      <c r="A164" s="50" t="s">
        <v>48</v>
      </c>
      <c r="B164" s="62" t="s">
        <v>197</v>
      </c>
      <c r="C164" s="59">
        <v>19</v>
      </c>
      <c r="D164" s="73">
        <v>6.5</v>
      </c>
      <c r="E164" s="54">
        <v>2705</v>
      </c>
      <c r="F164" s="54"/>
      <c r="G164" s="54">
        <v>0</v>
      </c>
      <c r="H164" s="74">
        <v>475</v>
      </c>
      <c r="I164" s="74">
        <v>205</v>
      </c>
      <c r="J164" s="55">
        <v>500</v>
      </c>
      <c r="K164" s="54"/>
      <c r="L164" s="54"/>
      <c r="M164" s="54"/>
      <c r="N164" s="54"/>
      <c r="O164" s="54"/>
      <c r="P164" s="55"/>
      <c r="Q164" s="54">
        <v>2705</v>
      </c>
      <c r="R164" s="56">
        <v>2705</v>
      </c>
      <c r="S164" s="56"/>
      <c r="T164" s="56">
        <v>1180</v>
      </c>
      <c r="U164" s="54">
        <v>1180</v>
      </c>
      <c r="V164" s="54">
        <v>0</v>
      </c>
      <c r="W164" s="56">
        <v>2025</v>
      </c>
      <c r="X164" s="54">
        <v>2025</v>
      </c>
      <c r="Y164" s="54">
        <v>0</v>
      </c>
      <c r="Z164" s="56">
        <v>1525</v>
      </c>
      <c r="AA164" s="54">
        <v>1525</v>
      </c>
      <c r="AB164" s="54"/>
      <c r="AC164" s="54"/>
      <c r="AD164" s="54"/>
      <c r="AE164" s="54"/>
      <c r="AF164" s="62" t="s">
        <v>179</v>
      </c>
      <c r="AG164" s="63"/>
      <c r="AL164" s="57">
        <v>0</v>
      </c>
    </row>
    <row r="165" spans="1:40" s="49" customFormat="1" ht="16.5" hidden="1" x14ac:dyDescent="0.25">
      <c r="A165" s="50">
        <v>7</v>
      </c>
      <c r="B165" s="42" t="s">
        <v>103</v>
      </c>
      <c r="C165" s="43"/>
      <c r="D165" s="44"/>
      <c r="E165" s="51"/>
      <c r="F165" s="51"/>
      <c r="G165" s="51"/>
      <c r="H165" s="51"/>
      <c r="I165" s="51"/>
      <c r="J165" s="52"/>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3"/>
      <c r="AL165" s="57">
        <v>0</v>
      </c>
    </row>
    <row r="166" spans="1:40" s="49" customFormat="1" ht="16.5" hidden="1" x14ac:dyDescent="0.25">
      <c r="A166" s="50" t="s">
        <v>48</v>
      </c>
      <c r="B166" s="42" t="s">
        <v>198</v>
      </c>
      <c r="C166" s="43">
        <v>19</v>
      </c>
      <c r="D166" s="44">
        <v>4.28</v>
      </c>
      <c r="E166" s="74">
        <v>2705</v>
      </c>
      <c r="F166" s="74"/>
      <c r="G166" s="74">
        <v>0</v>
      </c>
      <c r="H166" s="74">
        <v>475</v>
      </c>
      <c r="I166" s="74">
        <v>205</v>
      </c>
      <c r="J166" s="55">
        <v>500</v>
      </c>
      <c r="K166" s="74"/>
      <c r="L166" s="74"/>
      <c r="M166" s="74"/>
      <c r="N166" s="54"/>
      <c r="O166" s="74"/>
      <c r="P166" s="77"/>
      <c r="Q166" s="54">
        <v>2705</v>
      </c>
      <c r="R166" s="56">
        <v>2705</v>
      </c>
      <c r="S166" s="56"/>
      <c r="T166" s="56">
        <v>1180</v>
      </c>
      <c r="U166" s="54">
        <v>1180</v>
      </c>
      <c r="V166" s="54">
        <v>0</v>
      </c>
      <c r="W166" s="56">
        <v>2025</v>
      </c>
      <c r="X166" s="54">
        <v>2025</v>
      </c>
      <c r="Y166" s="54">
        <v>0</v>
      </c>
      <c r="Z166" s="56">
        <v>1525</v>
      </c>
      <c r="AA166" s="54">
        <v>1525</v>
      </c>
      <c r="AB166" s="54"/>
      <c r="AC166" s="54"/>
      <c r="AD166" s="54"/>
      <c r="AE166" s="74"/>
      <c r="AF166" s="85" t="s">
        <v>183</v>
      </c>
      <c r="AG166" s="76"/>
      <c r="AL166" s="57">
        <v>0</v>
      </c>
    </row>
    <row r="167" spans="1:40" s="49" customFormat="1" ht="16.5" hidden="1" x14ac:dyDescent="0.25">
      <c r="A167" s="50" t="s">
        <v>48</v>
      </c>
      <c r="B167" s="42" t="s">
        <v>199</v>
      </c>
      <c r="C167" s="43">
        <v>19</v>
      </c>
      <c r="D167" s="44">
        <v>3.49</v>
      </c>
      <c r="E167" s="74">
        <v>2705</v>
      </c>
      <c r="F167" s="74"/>
      <c r="G167" s="74">
        <v>0</v>
      </c>
      <c r="H167" s="74">
        <v>475</v>
      </c>
      <c r="I167" s="74">
        <v>205</v>
      </c>
      <c r="J167" s="55">
        <v>500</v>
      </c>
      <c r="K167" s="74"/>
      <c r="L167" s="74"/>
      <c r="M167" s="74"/>
      <c r="N167" s="54"/>
      <c r="O167" s="74"/>
      <c r="P167" s="77"/>
      <c r="Q167" s="54">
        <v>2705</v>
      </c>
      <c r="R167" s="56">
        <v>2705</v>
      </c>
      <c r="S167" s="56"/>
      <c r="T167" s="56">
        <v>1180</v>
      </c>
      <c r="U167" s="54">
        <v>1180</v>
      </c>
      <c r="V167" s="54">
        <v>0</v>
      </c>
      <c r="W167" s="56">
        <v>2025</v>
      </c>
      <c r="X167" s="54">
        <v>2025</v>
      </c>
      <c r="Y167" s="54">
        <v>0</v>
      </c>
      <c r="Z167" s="56">
        <v>1525</v>
      </c>
      <c r="AA167" s="54">
        <v>1525</v>
      </c>
      <c r="AB167" s="54"/>
      <c r="AC167" s="54"/>
      <c r="AD167" s="54"/>
      <c r="AE167" s="74"/>
      <c r="AF167" s="85" t="s">
        <v>183</v>
      </c>
      <c r="AG167" s="76"/>
      <c r="AL167" s="57">
        <v>0</v>
      </c>
    </row>
    <row r="168" spans="1:40" s="49" customFormat="1" ht="16.5" hidden="1" x14ac:dyDescent="0.25">
      <c r="A168" s="50" t="s">
        <v>48</v>
      </c>
      <c r="B168" s="42" t="s">
        <v>200</v>
      </c>
      <c r="C168" s="43">
        <v>19</v>
      </c>
      <c r="D168" s="44">
        <v>4.63</v>
      </c>
      <c r="E168" s="74">
        <v>2705</v>
      </c>
      <c r="F168" s="74"/>
      <c r="G168" s="74">
        <v>0</v>
      </c>
      <c r="H168" s="74">
        <v>475</v>
      </c>
      <c r="I168" s="74">
        <v>205</v>
      </c>
      <c r="J168" s="55">
        <v>500</v>
      </c>
      <c r="K168" s="74"/>
      <c r="L168" s="74"/>
      <c r="M168" s="74"/>
      <c r="N168" s="54"/>
      <c r="O168" s="74"/>
      <c r="P168" s="77"/>
      <c r="Q168" s="54">
        <v>2705</v>
      </c>
      <c r="R168" s="56">
        <v>2705</v>
      </c>
      <c r="S168" s="56"/>
      <c r="T168" s="56">
        <v>1180</v>
      </c>
      <c r="U168" s="54">
        <v>1180</v>
      </c>
      <c r="V168" s="54">
        <v>0</v>
      </c>
      <c r="W168" s="56">
        <v>2025</v>
      </c>
      <c r="X168" s="54">
        <v>2025</v>
      </c>
      <c r="Y168" s="54">
        <v>0</v>
      </c>
      <c r="Z168" s="56">
        <v>1525</v>
      </c>
      <c r="AA168" s="54">
        <v>1525</v>
      </c>
      <c r="AB168" s="54"/>
      <c r="AC168" s="54"/>
      <c r="AD168" s="54"/>
      <c r="AE168" s="74"/>
      <c r="AF168" s="85" t="s">
        <v>183</v>
      </c>
      <c r="AG168" s="76"/>
      <c r="AL168" s="57">
        <v>0</v>
      </c>
    </row>
    <row r="169" spans="1:40" s="49" customFormat="1" ht="16.5" hidden="1" x14ac:dyDescent="0.25">
      <c r="A169" s="50" t="s">
        <v>48</v>
      </c>
      <c r="B169" s="42" t="s">
        <v>201</v>
      </c>
      <c r="C169" s="43">
        <v>19</v>
      </c>
      <c r="D169" s="44">
        <v>4.6100000000000003</v>
      </c>
      <c r="E169" s="74">
        <v>2705</v>
      </c>
      <c r="F169" s="74"/>
      <c r="G169" s="74">
        <v>0</v>
      </c>
      <c r="H169" s="74">
        <v>475</v>
      </c>
      <c r="I169" s="74">
        <v>205</v>
      </c>
      <c r="J169" s="55">
        <v>500</v>
      </c>
      <c r="K169" s="74"/>
      <c r="L169" s="74"/>
      <c r="M169" s="74"/>
      <c r="N169" s="54"/>
      <c r="O169" s="74"/>
      <c r="P169" s="77"/>
      <c r="Q169" s="54">
        <v>2705</v>
      </c>
      <c r="R169" s="56">
        <v>2705</v>
      </c>
      <c r="S169" s="56"/>
      <c r="T169" s="56">
        <v>1180</v>
      </c>
      <c r="U169" s="54">
        <v>1180</v>
      </c>
      <c r="V169" s="54">
        <v>0</v>
      </c>
      <c r="W169" s="56">
        <v>2025</v>
      </c>
      <c r="X169" s="54">
        <v>2025</v>
      </c>
      <c r="Y169" s="54">
        <v>0</v>
      </c>
      <c r="Z169" s="56">
        <v>1525</v>
      </c>
      <c r="AA169" s="54">
        <v>1525</v>
      </c>
      <c r="AB169" s="54"/>
      <c r="AC169" s="54"/>
      <c r="AD169" s="54"/>
      <c r="AE169" s="74"/>
      <c r="AF169" s="85" t="s">
        <v>179</v>
      </c>
      <c r="AG169" s="76"/>
      <c r="AL169" s="57">
        <v>0</v>
      </c>
    </row>
    <row r="170" spans="1:40" s="49" customFormat="1" ht="16.5" hidden="1" x14ac:dyDescent="0.25">
      <c r="A170" s="50" t="s">
        <v>48</v>
      </c>
      <c r="B170" s="42" t="s">
        <v>202</v>
      </c>
      <c r="C170" s="43">
        <v>19</v>
      </c>
      <c r="D170" s="44">
        <v>4.66</v>
      </c>
      <c r="E170" s="74">
        <v>2705</v>
      </c>
      <c r="F170" s="74"/>
      <c r="G170" s="74">
        <v>0</v>
      </c>
      <c r="H170" s="74">
        <v>475</v>
      </c>
      <c r="I170" s="74">
        <v>205</v>
      </c>
      <c r="J170" s="55">
        <v>500</v>
      </c>
      <c r="K170" s="74"/>
      <c r="L170" s="74"/>
      <c r="M170" s="74"/>
      <c r="N170" s="54"/>
      <c r="O170" s="74"/>
      <c r="P170" s="77"/>
      <c r="Q170" s="54">
        <v>2705</v>
      </c>
      <c r="R170" s="56">
        <v>2705</v>
      </c>
      <c r="S170" s="56"/>
      <c r="T170" s="56">
        <v>1180</v>
      </c>
      <c r="U170" s="54">
        <v>1180</v>
      </c>
      <c r="V170" s="54">
        <v>0</v>
      </c>
      <c r="W170" s="56">
        <v>2025</v>
      </c>
      <c r="X170" s="54">
        <v>2025</v>
      </c>
      <c r="Y170" s="54">
        <v>0</v>
      </c>
      <c r="Z170" s="56">
        <v>1525</v>
      </c>
      <c r="AA170" s="54">
        <v>1525</v>
      </c>
      <c r="AB170" s="54"/>
      <c r="AC170" s="54"/>
      <c r="AD170" s="54"/>
      <c r="AE170" s="74"/>
      <c r="AF170" s="85" t="s">
        <v>179</v>
      </c>
      <c r="AG170" s="76"/>
      <c r="AL170" s="57">
        <v>0</v>
      </c>
    </row>
    <row r="171" spans="1:40" s="49" customFormat="1" ht="16.5" hidden="1" x14ac:dyDescent="0.25">
      <c r="A171" s="50" t="s">
        <v>48</v>
      </c>
      <c r="B171" s="42" t="s">
        <v>203</v>
      </c>
      <c r="C171" s="43">
        <v>19</v>
      </c>
      <c r="D171" s="44">
        <v>4.57</v>
      </c>
      <c r="E171" s="74">
        <v>2705</v>
      </c>
      <c r="F171" s="74"/>
      <c r="G171" s="74">
        <v>0</v>
      </c>
      <c r="H171" s="74">
        <v>475</v>
      </c>
      <c r="I171" s="74">
        <v>205</v>
      </c>
      <c r="J171" s="55">
        <v>500</v>
      </c>
      <c r="K171" s="74"/>
      <c r="L171" s="74"/>
      <c r="M171" s="74"/>
      <c r="N171" s="54"/>
      <c r="O171" s="74"/>
      <c r="P171" s="77"/>
      <c r="Q171" s="54">
        <v>2705</v>
      </c>
      <c r="R171" s="56">
        <v>2705</v>
      </c>
      <c r="S171" s="56"/>
      <c r="T171" s="56">
        <v>1180</v>
      </c>
      <c r="U171" s="54">
        <v>1180</v>
      </c>
      <c r="V171" s="54">
        <v>0</v>
      </c>
      <c r="W171" s="56">
        <v>2025</v>
      </c>
      <c r="X171" s="54">
        <v>2025</v>
      </c>
      <c r="Y171" s="54">
        <v>0</v>
      </c>
      <c r="Z171" s="56">
        <v>1525</v>
      </c>
      <c r="AA171" s="54">
        <v>1525</v>
      </c>
      <c r="AB171" s="54"/>
      <c r="AC171" s="54"/>
      <c r="AD171" s="54"/>
      <c r="AE171" s="74"/>
      <c r="AF171" s="85" t="s">
        <v>179</v>
      </c>
      <c r="AG171" s="76"/>
      <c r="AL171" s="57">
        <v>0</v>
      </c>
    </row>
    <row r="172" spans="1:40" s="49" customFormat="1" ht="16.5" hidden="1" x14ac:dyDescent="0.25">
      <c r="A172" s="50">
        <v>8</v>
      </c>
      <c r="B172" s="42" t="s">
        <v>204</v>
      </c>
      <c r="C172" s="43"/>
      <c r="D172" s="44"/>
      <c r="E172" s="51"/>
      <c r="F172" s="51"/>
      <c r="G172" s="51"/>
      <c r="H172" s="51"/>
      <c r="I172" s="51"/>
      <c r="J172" s="52"/>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3"/>
      <c r="AL172" s="57">
        <v>0</v>
      </c>
    </row>
    <row r="173" spans="1:40" s="49" customFormat="1" ht="16.5" hidden="1" x14ac:dyDescent="0.25">
      <c r="A173" s="50" t="s">
        <v>48</v>
      </c>
      <c r="B173" s="42" t="s">
        <v>205</v>
      </c>
      <c r="C173" s="43">
        <v>19</v>
      </c>
      <c r="D173" s="44">
        <v>1.39</v>
      </c>
      <c r="E173" s="59">
        <v>2705</v>
      </c>
      <c r="F173" s="59"/>
      <c r="G173" s="59">
        <v>0</v>
      </c>
      <c r="H173" s="74">
        <v>475</v>
      </c>
      <c r="I173" s="59">
        <v>205</v>
      </c>
      <c r="J173" s="55">
        <v>479</v>
      </c>
      <c r="K173" s="59"/>
      <c r="L173" s="59"/>
      <c r="M173" s="59"/>
      <c r="N173" s="54"/>
      <c r="O173" s="59"/>
      <c r="P173" s="60"/>
      <c r="Q173" s="54">
        <v>2705</v>
      </c>
      <c r="R173" s="56">
        <v>2705</v>
      </c>
      <c r="S173" s="56"/>
      <c r="T173" s="56">
        <v>1159</v>
      </c>
      <c r="U173" s="54">
        <v>1159</v>
      </c>
      <c r="V173" s="54">
        <v>0</v>
      </c>
      <c r="W173" s="56">
        <v>2025</v>
      </c>
      <c r="X173" s="54">
        <v>2025</v>
      </c>
      <c r="Y173" s="54">
        <v>0</v>
      </c>
      <c r="Z173" s="56">
        <v>1546</v>
      </c>
      <c r="AA173" s="54">
        <v>1546</v>
      </c>
      <c r="AB173" s="54"/>
      <c r="AC173" s="54"/>
      <c r="AD173" s="54"/>
      <c r="AE173" s="59"/>
      <c r="AF173" s="62" t="s">
        <v>206</v>
      </c>
      <c r="AG173" s="86"/>
      <c r="AL173" s="57">
        <v>0</v>
      </c>
      <c r="AN173" s="48"/>
    </row>
    <row r="174" spans="1:40" s="49" customFormat="1" ht="16.5" hidden="1" x14ac:dyDescent="0.25">
      <c r="A174" s="50" t="s">
        <v>48</v>
      </c>
      <c r="B174" s="42" t="s">
        <v>207</v>
      </c>
      <c r="C174" s="43">
        <v>19</v>
      </c>
      <c r="D174" s="44">
        <v>1.46</v>
      </c>
      <c r="E174" s="59">
        <v>2705</v>
      </c>
      <c r="F174" s="59"/>
      <c r="G174" s="59">
        <v>0</v>
      </c>
      <c r="H174" s="74">
        <v>475</v>
      </c>
      <c r="I174" s="59">
        <v>205</v>
      </c>
      <c r="J174" s="55">
        <v>479</v>
      </c>
      <c r="K174" s="59"/>
      <c r="L174" s="59"/>
      <c r="M174" s="59"/>
      <c r="N174" s="54"/>
      <c r="O174" s="59"/>
      <c r="P174" s="60"/>
      <c r="Q174" s="54">
        <v>2705</v>
      </c>
      <c r="R174" s="56">
        <v>2705</v>
      </c>
      <c r="S174" s="56"/>
      <c r="T174" s="56">
        <v>1159</v>
      </c>
      <c r="U174" s="54">
        <v>1159</v>
      </c>
      <c r="V174" s="54">
        <v>0</v>
      </c>
      <c r="W174" s="56">
        <v>2025</v>
      </c>
      <c r="X174" s="54">
        <v>2025</v>
      </c>
      <c r="Y174" s="54">
        <v>0</v>
      </c>
      <c r="Z174" s="56">
        <v>1546</v>
      </c>
      <c r="AA174" s="54">
        <v>1546</v>
      </c>
      <c r="AB174" s="54"/>
      <c r="AC174" s="54"/>
      <c r="AD174" s="54"/>
      <c r="AE174" s="59"/>
      <c r="AF174" s="62" t="s">
        <v>183</v>
      </c>
      <c r="AG174" s="86"/>
      <c r="AL174" s="57">
        <v>0</v>
      </c>
    </row>
    <row r="175" spans="1:40" s="49" customFormat="1" ht="16.5" hidden="1" x14ac:dyDescent="0.25">
      <c r="A175" s="50" t="s">
        <v>48</v>
      </c>
      <c r="B175" s="42" t="s">
        <v>208</v>
      </c>
      <c r="C175" s="43">
        <v>19</v>
      </c>
      <c r="D175" s="44">
        <v>0.7</v>
      </c>
      <c r="E175" s="59">
        <v>2705</v>
      </c>
      <c r="F175" s="59"/>
      <c r="G175" s="59">
        <v>0</v>
      </c>
      <c r="H175" s="74">
        <v>475</v>
      </c>
      <c r="I175" s="59">
        <v>205</v>
      </c>
      <c r="J175" s="55">
        <v>479</v>
      </c>
      <c r="K175" s="59"/>
      <c r="L175" s="59"/>
      <c r="M175" s="59"/>
      <c r="N175" s="54"/>
      <c r="O175" s="59"/>
      <c r="P175" s="60"/>
      <c r="Q175" s="54">
        <v>2705</v>
      </c>
      <c r="R175" s="56">
        <v>2705</v>
      </c>
      <c r="S175" s="56"/>
      <c r="T175" s="56">
        <v>1159</v>
      </c>
      <c r="U175" s="54">
        <v>1159</v>
      </c>
      <c r="V175" s="54">
        <v>0</v>
      </c>
      <c r="W175" s="56">
        <v>2025</v>
      </c>
      <c r="X175" s="54">
        <v>2025</v>
      </c>
      <c r="Y175" s="54">
        <v>0</v>
      </c>
      <c r="Z175" s="56">
        <v>1546</v>
      </c>
      <c r="AA175" s="54">
        <v>1546</v>
      </c>
      <c r="AB175" s="54"/>
      <c r="AC175" s="54"/>
      <c r="AD175" s="54"/>
      <c r="AE175" s="59"/>
      <c r="AF175" s="62" t="s">
        <v>183</v>
      </c>
      <c r="AG175" s="86"/>
      <c r="AL175" s="57">
        <v>0</v>
      </c>
    </row>
    <row r="176" spans="1:40" s="49" customFormat="1" ht="16.5" hidden="1" x14ac:dyDescent="0.25">
      <c r="A176" s="50" t="s">
        <v>48</v>
      </c>
      <c r="B176" s="42" t="s">
        <v>209</v>
      </c>
      <c r="C176" s="43">
        <v>19</v>
      </c>
      <c r="D176" s="44">
        <v>0.62</v>
      </c>
      <c r="E176" s="59">
        <v>2705</v>
      </c>
      <c r="F176" s="59"/>
      <c r="G176" s="59">
        <v>0</v>
      </c>
      <c r="H176" s="74">
        <v>475</v>
      </c>
      <c r="I176" s="59">
        <v>205</v>
      </c>
      <c r="J176" s="55">
        <v>479</v>
      </c>
      <c r="K176" s="59"/>
      <c r="L176" s="59"/>
      <c r="M176" s="59"/>
      <c r="N176" s="54"/>
      <c r="O176" s="59"/>
      <c r="P176" s="60"/>
      <c r="Q176" s="54">
        <v>2705</v>
      </c>
      <c r="R176" s="56">
        <v>2705</v>
      </c>
      <c r="S176" s="56"/>
      <c r="T176" s="56">
        <v>1159</v>
      </c>
      <c r="U176" s="54">
        <v>1159</v>
      </c>
      <c r="V176" s="54">
        <v>0</v>
      </c>
      <c r="W176" s="56">
        <v>2025</v>
      </c>
      <c r="X176" s="54">
        <v>2025</v>
      </c>
      <c r="Y176" s="54">
        <v>0</v>
      </c>
      <c r="Z176" s="56">
        <v>1546</v>
      </c>
      <c r="AA176" s="54">
        <v>1546</v>
      </c>
      <c r="AB176" s="54"/>
      <c r="AC176" s="54"/>
      <c r="AD176" s="54"/>
      <c r="AE176" s="59"/>
      <c r="AF176" s="62" t="s">
        <v>183</v>
      </c>
      <c r="AG176" s="86"/>
      <c r="AL176" s="57">
        <v>0</v>
      </c>
    </row>
    <row r="177" spans="1:40" s="49" customFormat="1" ht="16.5" hidden="1" x14ac:dyDescent="0.25">
      <c r="A177" s="50" t="s">
        <v>48</v>
      </c>
      <c r="B177" s="42" t="s">
        <v>210</v>
      </c>
      <c r="C177" s="43">
        <v>19</v>
      </c>
      <c r="D177" s="44">
        <v>0.89</v>
      </c>
      <c r="E177" s="59">
        <v>2705</v>
      </c>
      <c r="F177" s="59"/>
      <c r="G177" s="59">
        <v>0</v>
      </c>
      <c r="H177" s="74">
        <v>475</v>
      </c>
      <c r="I177" s="59">
        <v>205</v>
      </c>
      <c r="J177" s="55">
        <v>479</v>
      </c>
      <c r="K177" s="59"/>
      <c r="L177" s="59"/>
      <c r="M177" s="59"/>
      <c r="N177" s="54"/>
      <c r="O177" s="59"/>
      <c r="P177" s="60"/>
      <c r="Q177" s="54">
        <v>2705</v>
      </c>
      <c r="R177" s="56">
        <v>2705</v>
      </c>
      <c r="S177" s="56"/>
      <c r="T177" s="56">
        <v>1159</v>
      </c>
      <c r="U177" s="54">
        <v>1159</v>
      </c>
      <c r="V177" s="54">
        <v>0</v>
      </c>
      <c r="W177" s="56">
        <v>2025</v>
      </c>
      <c r="X177" s="54">
        <v>2025</v>
      </c>
      <c r="Y177" s="54">
        <v>0</v>
      </c>
      <c r="Z177" s="56">
        <v>1546</v>
      </c>
      <c r="AA177" s="54">
        <v>1546</v>
      </c>
      <c r="AB177" s="54"/>
      <c r="AC177" s="54"/>
      <c r="AD177" s="54"/>
      <c r="AE177" s="59"/>
      <c r="AF177" s="62" t="s">
        <v>179</v>
      </c>
      <c r="AG177" s="86"/>
      <c r="AL177" s="57">
        <v>0</v>
      </c>
    </row>
    <row r="178" spans="1:40" s="49" customFormat="1" ht="16.5" hidden="1" x14ac:dyDescent="0.25">
      <c r="A178" s="50" t="s">
        <v>48</v>
      </c>
      <c r="B178" s="42" t="s">
        <v>211</v>
      </c>
      <c r="C178" s="43">
        <v>19</v>
      </c>
      <c r="D178" s="44">
        <v>2.14</v>
      </c>
      <c r="E178" s="59">
        <v>2705</v>
      </c>
      <c r="F178" s="59"/>
      <c r="G178" s="59">
        <v>0</v>
      </c>
      <c r="H178" s="74">
        <v>475</v>
      </c>
      <c r="I178" s="59">
        <v>205</v>
      </c>
      <c r="J178" s="55">
        <v>479</v>
      </c>
      <c r="K178" s="59"/>
      <c r="L178" s="59"/>
      <c r="M178" s="59"/>
      <c r="N178" s="54"/>
      <c r="O178" s="59"/>
      <c r="P178" s="60"/>
      <c r="Q178" s="54">
        <v>2705</v>
      </c>
      <c r="R178" s="56">
        <v>2705</v>
      </c>
      <c r="S178" s="56"/>
      <c r="T178" s="56">
        <v>1159</v>
      </c>
      <c r="U178" s="54">
        <v>1159</v>
      </c>
      <c r="V178" s="54">
        <v>0</v>
      </c>
      <c r="W178" s="56">
        <v>2025</v>
      </c>
      <c r="X178" s="54">
        <v>2025</v>
      </c>
      <c r="Y178" s="54">
        <v>0</v>
      </c>
      <c r="Z178" s="56">
        <v>1546</v>
      </c>
      <c r="AA178" s="54">
        <v>1546</v>
      </c>
      <c r="AB178" s="54"/>
      <c r="AC178" s="54"/>
      <c r="AD178" s="54"/>
      <c r="AE178" s="59"/>
      <c r="AF178" s="62" t="s">
        <v>179</v>
      </c>
      <c r="AG178" s="86"/>
      <c r="AL178" s="57">
        <v>0</v>
      </c>
    </row>
    <row r="179" spans="1:40" s="48" customFormat="1" ht="16.5" x14ac:dyDescent="0.25">
      <c r="A179" s="167">
        <v>4</v>
      </c>
      <c r="B179" s="13" t="s">
        <v>212</v>
      </c>
      <c r="C179" s="43"/>
      <c r="D179" s="44"/>
      <c r="E179" s="45"/>
      <c r="F179" s="45"/>
      <c r="G179" s="45"/>
      <c r="H179" s="45"/>
      <c r="I179" s="45"/>
      <c r="J179" s="45">
        <v>0</v>
      </c>
      <c r="K179" s="45"/>
      <c r="L179" s="45"/>
      <c r="M179" s="45"/>
      <c r="N179" s="45">
        <v>0</v>
      </c>
      <c r="O179" s="45"/>
      <c r="P179" s="46"/>
      <c r="Q179" s="45">
        <f>Q180+Q181</f>
        <v>10395</v>
      </c>
      <c r="R179" s="45">
        <f t="shared" ref="R179:AA179" si="2">R180+R181</f>
        <v>10395</v>
      </c>
      <c r="S179" s="45"/>
      <c r="T179" s="45">
        <f t="shared" si="2"/>
        <v>5000</v>
      </c>
      <c r="U179" s="45">
        <f t="shared" si="2"/>
        <v>5000</v>
      </c>
      <c r="V179" s="45"/>
      <c r="W179" s="45">
        <f t="shared" si="2"/>
        <v>0</v>
      </c>
      <c r="X179" s="45">
        <f t="shared" si="2"/>
        <v>0</v>
      </c>
      <c r="Y179" s="45">
        <f t="shared" si="2"/>
        <v>0</v>
      </c>
      <c r="Z179" s="45">
        <f t="shared" si="2"/>
        <v>5395</v>
      </c>
      <c r="AA179" s="45">
        <f t="shared" si="2"/>
        <v>5395</v>
      </c>
      <c r="AB179" s="45">
        <f>AA179</f>
        <v>5395</v>
      </c>
      <c r="AC179" s="45"/>
      <c r="AD179" s="45"/>
      <c r="AE179" s="45"/>
      <c r="AF179" s="45"/>
      <c r="AG179" s="87"/>
      <c r="AL179" s="57">
        <v>0</v>
      </c>
      <c r="AN179" s="49"/>
    </row>
    <row r="180" spans="1:40" s="48" customFormat="1" ht="16.5" x14ac:dyDescent="0.25">
      <c r="A180" s="167">
        <v>4.0999999999999996</v>
      </c>
      <c r="B180" s="13" t="s">
        <v>213</v>
      </c>
      <c r="C180" s="43"/>
      <c r="D180" s="44"/>
      <c r="E180" s="45"/>
      <c r="F180" s="45"/>
      <c r="G180" s="45"/>
      <c r="H180" s="45">
        <v>5000</v>
      </c>
      <c r="I180" s="45"/>
      <c r="J180" s="46"/>
      <c r="K180" s="45"/>
      <c r="L180" s="45"/>
      <c r="M180" s="45"/>
      <c r="N180" s="45"/>
      <c r="O180" s="45"/>
      <c r="P180" s="46"/>
      <c r="Q180" s="45">
        <v>5000</v>
      </c>
      <c r="R180" s="45">
        <v>5000</v>
      </c>
      <c r="S180" s="45"/>
      <c r="T180" s="45">
        <v>5000</v>
      </c>
      <c r="U180" s="54">
        <v>5000</v>
      </c>
      <c r="V180" s="54"/>
      <c r="W180" s="45"/>
      <c r="X180" s="45"/>
      <c r="Y180" s="45"/>
      <c r="Z180" s="56"/>
      <c r="AA180" s="54"/>
      <c r="AB180" s="54"/>
      <c r="AC180" s="54"/>
      <c r="AD180" s="45"/>
      <c r="AE180" s="45"/>
      <c r="AF180" s="180" t="s">
        <v>214</v>
      </c>
      <c r="AG180" s="87"/>
      <c r="AL180" s="57">
        <v>0</v>
      </c>
      <c r="AN180" s="49"/>
    </row>
    <row r="181" spans="1:40" s="48" customFormat="1" ht="62.25" customHeight="1" x14ac:dyDescent="0.25">
      <c r="A181" s="167">
        <v>4.2</v>
      </c>
      <c r="B181" s="13" t="s">
        <v>215</v>
      </c>
      <c r="C181" s="43"/>
      <c r="D181" s="44"/>
      <c r="E181" s="45"/>
      <c r="F181" s="45"/>
      <c r="G181" s="45"/>
      <c r="H181" s="45"/>
      <c r="I181" s="45"/>
      <c r="J181" s="46"/>
      <c r="K181" s="45"/>
      <c r="L181" s="45"/>
      <c r="M181" s="45"/>
      <c r="N181" s="45"/>
      <c r="O181" s="45"/>
      <c r="P181" s="46"/>
      <c r="Q181" s="54">
        <v>5395</v>
      </c>
      <c r="R181" s="45">
        <v>5395</v>
      </c>
      <c r="S181" s="45"/>
      <c r="T181" s="56"/>
      <c r="U181" s="54"/>
      <c r="V181" s="54"/>
      <c r="W181" s="45"/>
      <c r="X181" s="45"/>
      <c r="Y181" s="45"/>
      <c r="Z181" s="56">
        <v>5395</v>
      </c>
      <c r="AA181" s="54">
        <v>5395</v>
      </c>
      <c r="AB181" s="45">
        <f>AA181</f>
        <v>5395</v>
      </c>
      <c r="AC181" s="54"/>
      <c r="AD181" s="45"/>
      <c r="AE181" s="45"/>
      <c r="AF181" s="181"/>
      <c r="AG181" s="87"/>
      <c r="AL181" s="57">
        <v>0</v>
      </c>
      <c r="AN181" s="49"/>
    </row>
    <row r="182" spans="1:40" s="98" customFormat="1" ht="39" customHeight="1" x14ac:dyDescent="0.25">
      <c r="A182" s="88" t="s">
        <v>216</v>
      </c>
      <c r="B182" s="89" t="s">
        <v>217</v>
      </c>
      <c r="C182" s="90"/>
      <c r="D182" s="91"/>
      <c r="E182" s="92"/>
      <c r="F182" s="92"/>
      <c r="G182" s="92"/>
      <c r="H182" s="92"/>
      <c r="I182" s="92"/>
      <c r="J182" s="93"/>
      <c r="K182" s="92"/>
      <c r="L182" s="92"/>
      <c r="M182" s="92"/>
      <c r="N182" s="92"/>
      <c r="O182" s="92"/>
      <c r="P182" s="93"/>
      <c r="Q182" s="94">
        <f>Q183+Q196</f>
        <v>80130</v>
      </c>
      <c r="R182" s="94">
        <f t="shared" ref="R182:AB182" si="3">R183+R196</f>
        <v>80130</v>
      </c>
      <c r="S182" s="94"/>
      <c r="T182" s="94">
        <f t="shared" si="3"/>
        <v>25150</v>
      </c>
      <c r="U182" s="94">
        <f t="shared" si="3"/>
        <v>25150</v>
      </c>
      <c r="V182" s="94"/>
      <c r="W182" s="94">
        <f t="shared" si="3"/>
        <v>0</v>
      </c>
      <c r="X182" s="94">
        <f t="shared" si="3"/>
        <v>0</v>
      </c>
      <c r="Y182" s="94">
        <f t="shared" si="3"/>
        <v>0</v>
      </c>
      <c r="Z182" s="94">
        <f t="shared" si="3"/>
        <v>54980</v>
      </c>
      <c r="AA182" s="94">
        <f t="shared" si="3"/>
        <v>54980</v>
      </c>
      <c r="AB182" s="94">
        <f t="shared" si="3"/>
        <v>54980</v>
      </c>
      <c r="AC182" s="94"/>
      <c r="AD182" s="94"/>
      <c r="AE182" s="94"/>
      <c r="AF182" s="96"/>
      <c r="AG182" s="97"/>
      <c r="AL182" s="99"/>
      <c r="AN182" s="100"/>
    </row>
    <row r="183" spans="1:40" s="107" customFormat="1" ht="81.75" customHeight="1" x14ac:dyDescent="0.25">
      <c r="A183" s="101" t="s">
        <v>218</v>
      </c>
      <c r="B183" s="102" t="s">
        <v>219</v>
      </c>
      <c r="C183" s="25"/>
      <c r="D183" s="26"/>
      <c r="E183" s="103"/>
      <c r="F183" s="103"/>
      <c r="G183" s="103"/>
      <c r="H183" s="103"/>
      <c r="I183" s="103"/>
      <c r="J183" s="104"/>
      <c r="K183" s="103"/>
      <c r="L183" s="103"/>
      <c r="M183" s="103"/>
      <c r="N183" s="103"/>
      <c r="O183" s="103"/>
      <c r="P183" s="104"/>
      <c r="Q183" s="95">
        <v>32052</v>
      </c>
      <c r="R183" s="103">
        <v>32052</v>
      </c>
      <c r="S183" s="103"/>
      <c r="T183" s="95">
        <v>12480</v>
      </c>
      <c r="U183" s="95">
        <v>12480</v>
      </c>
      <c r="V183" s="95"/>
      <c r="W183" s="103"/>
      <c r="X183" s="103"/>
      <c r="Y183" s="103"/>
      <c r="Z183" s="95">
        <v>19572</v>
      </c>
      <c r="AA183" s="95">
        <v>19572</v>
      </c>
      <c r="AB183" s="95">
        <v>19572</v>
      </c>
      <c r="AC183" s="95"/>
      <c r="AD183" s="103"/>
      <c r="AE183" s="103"/>
      <c r="AF183" s="105"/>
      <c r="AG183" s="106"/>
      <c r="AL183" s="108"/>
      <c r="AN183" s="109"/>
    </row>
    <row r="184" spans="1:40" s="48" customFormat="1" ht="20.100000000000001" customHeight="1" x14ac:dyDescent="0.25">
      <c r="A184" s="110">
        <v>1</v>
      </c>
      <c r="B184" s="111" t="s">
        <v>103</v>
      </c>
      <c r="C184" s="43"/>
      <c r="D184" s="44"/>
      <c r="E184" s="45"/>
      <c r="F184" s="45"/>
      <c r="G184" s="45"/>
      <c r="H184" s="45"/>
      <c r="I184" s="45"/>
      <c r="J184" s="46"/>
      <c r="K184" s="45"/>
      <c r="L184" s="45"/>
      <c r="M184" s="45"/>
      <c r="N184" s="45"/>
      <c r="O184" s="45"/>
      <c r="P184" s="46"/>
      <c r="Q184" s="54">
        <v>5547</v>
      </c>
      <c r="R184" s="45">
        <v>5547</v>
      </c>
      <c r="S184" s="45"/>
      <c r="T184" s="56">
        <v>2160</v>
      </c>
      <c r="U184" s="54">
        <v>2160</v>
      </c>
      <c r="V184" s="54"/>
      <c r="W184" s="45"/>
      <c r="X184" s="45"/>
      <c r="Y184" s="45"/>
      <c r="Z184" s="56">
        <v>3387</v>
      </c>
      <c r="AA184" s="54">
        <v>3387</v>
      </c>
      <c r="AB184" s="54">
        <v>3387</v>
      </c>
      <c r="AC184" s="54"/>
      <c r="AD184" s="45"/>
      <c r="AE184" s="45"/>
      <c r="AF184" s="112"/>
      <c r="AG184" s="113"/>
      <c r="AL184" s="57"/>
      <c r="AN184" s="49"/>
    </row>
    <row r="185" spans="1:40" s="48" customFormat="1" ht="20.100000000000001" customHeight="1" x14ac:dyDescent="0.25">
      <c r="A185" s="114" t="s">
        <v>48</v>
      </c>
      <c r="B185" s="115" t="s">
        <v>107</v>
      </c>
      <c r="C185" s="43"/>
      <c r="D185" s="44"/>
      <c r="E185" s="45"/>
      <c r="F185" s="45"/>
      <c r="G185" s="45"/>
      <c r="H185" s="45"/>
      <c r="I185" s="45"/>
      <c r="J185" s="46"/>
      <c r="K185" s="45"/>
      <c r="L185" s="45"/>
      <c r="M185" s="45"/>
      <c r="N185" s="45"/>
      <c r="O185" s="45"/>
      <c r="P185" s="46"/>
      <c r="Q185" s="54">
        <v>3698</v>
      </c>
      <c r="R185" s="45">
        <v>3698</v>
      </c>
      <c r="S185" s="45"/>
      <c r="T185" s="56">
        <v>1440</v>
      </c>
      <c r="U185" s="54">
        <v>1440</v>
      </c>
      <c r="V185" s="54"/>
      <c r="W185" s="45"/>
      <c r="X185" s="45"/>
      <c r="Y185" s="45"/>
      <c r="Z185" s="56">
        <v>2258</v>
      </c>
      <c r="AA185" s="54">
        <v>2258</v>
      </c>
      <c r="AB185" s="54">
        <v>2258</v>
      </c>
      <c r="AC185" s="54"/>
      <c r="AD185" s="45"/>
      <c r="AE185" s="45"/>
      <c r="AF185" s="112"/>
      <c r="AG185" s="113"/>
      <c r="AL185" s="57"/>
      <c r="AN185" s="49"/>
    </row>
    <row r="186" spans="1:40" s="48" customFormat="1" ht="20.100000000000001" customHeight="1" x14ac:dyDescent="0.25">
      <c r="A186" s="114" t="s">
        <v>48</v>
      </c>
      <c r="B186" s="115" t="s">
        <v>109</v>
      </c>
      <c r="C186" s="43"/>
      <c r="D186" s="44"/>
      <c r="E186" s="45"/>
      <c r="F186" s="45"/>
      <c r="G186" s="45"/>
      <c r="H186" s="45"/>
      <c r="I186" s="45"/>
      <c r="J186" s="46"/>
      <c r="K186" s="45"/>
      <c r="L186" s="45"/>
      <c r="M186" s="45"/>
      <c r="N186" s="45"/>
      <c r="O186" s="45"/>
      <c r="P186" s="46"/>
      <c r="Q186" s="54">
        <v>1849</v>
      </c>
      <c r="R186" s="45">
        <v>1849</v>
      </c>
      <c r="S186" s="45"/>
      <c r="T186" s="56">
        <v>720</v>
      </c>
      <c r="U186" s="54">
        <v>720</v>
      </c>
      <c r="V186" s="54"/>
      <c r="W186" s="45"/>
      <c r="X186" s="45"/>
      <c r="Y186" s="45"/>
      <c r="Z186" s="56">
        <v>1129</v>
      </c>
      <c r="AA186" s="54">
        <v>1129</v>
      </c>
      <c r="AB186" s="54">
        <v>1129</v>
      </c>
      <c r="AC186" s="54"/>
      <c r="AD186" s="45"/>
      <c r="AE186" s="45"/>
      <c r="AF186" s="112"/>
      <c r="AG186" s="113"/>
      <c r="AL186" s="57"/>
      <c r="AN186" s="49"/>
    </row>
    <row r="187" spans="1:40" s="48" customFormat="1" ht="20.100000000000001" customHeight="1" x14ac:dyDescent="0.25">
      <c r="A187" s="110">
        <v>2</v>
      </c>
      <c r="B187" s="111" t="s">
        <v>98</v>
      </c>
      <c r="C187" s="43"/>
      <c r="D187" s="44"/>
      <c r="E187" s="45"/>
      <c r="F187" s="45"/>
      <c r="G187" s="45"/>
      <c r="H187" s="45"/>
      <c r="I187" s="45"/>
      <c r="J187" s="46"/>
      <c r="K187" s="45"/>
      <c r="L187" s="45"/>
      <c r="M187" s="45"/>
      <c r="N187" s="45"/>
      <c r="O187" s="45"/>
      <c r="P187" s="46"/>
      <c r="Q187" s="54">
        <v>6164</v>
      </c>
      <c r="R187" s="45">
        <v>6164</v>
      </c>
      <c r="S187" s="45"/>
      <c r="T187" s="56">
        <v>2400</v>
      </c>
      <c r="U187" s="54">
        <v>2400</v>
      </c>
      <c r="V187" s="54"/>
      <c r="W187" s="45"/>
      <c r="X187" s="45"/>
      <c r="Y187" s="45"/>
      <c r="Z187" s="56">
        <v>3764</v>
      </c>
      <c r="AA187" s="54">
        <v>3764</v>
      </c>
      <c r="AB187" s="54">
        <v>3764</v>
      </c>
      <c r="AC187" s="54"/>
      <c r="AD187" s="45"/>
      <c r="AE187" s="45"/>
      <c r="AF187" s="112"/>
      <c r="AG187" s="113"/>
      <c r="AL187" s="57"/>
      <c r="AN187" s="49"/>
    </row>
    <row r="188" spans="1:40" s="48" customFormat="1" ht="20.100000000000001" customHeight="1" x14ac:dyDescent="0.25">
      <c r="A188" s="114" t="s">
        <v>48</v>
      </c>
      <c r="B188" s="115" t="s">
        <v>101</v>
      </c>
      <c r="C188" s="43"/>
      <c r="D188" s="44"/>
      <c r="E188" s="45"/>
      <c r="F188" s="45"/>
      <c r="G188" s="45"/>
      <c r="H188" s="45"/>
      <c r="I188" s="45"/>
      <c r="J188" s="46"/>
      <c r="K188" s="45"/>
      <c r="L188" s="45"/>
      <c r="M188" s="45"/>
      <c r="N188" s="45"/>
      <c r="O188" s="45"/>
      <c r="P188" s="46"/>
      <c r="Q188" s="54">
        <v>6164</v>
      </c>
      <c r="R188" s="45">
        <v>6164</v>
      </c>
      <c r="S188" s="45"/>
      <c r="T188" s="56">
        <v>2400</v>
      </c>
      <c r="U188" s="54">
        <v>2400</v>
      </c>
      <c r="V188" s="54"/>
      <c r="W188" s="45"/>
      <c r="X188" s="45"/>
      <c r="Y188" s="45"/>
      <c r="Z188" s="56">
        <v>3764</v>
      </c>
      <c r="AA188" s="54">
        <v>3764</v>
      </c>
      <c r="AB188" s="54">
        <v>3764</v>
      </c>
      <c r="AC188" s="54"/>
      <c r="AD188" s="45"/>
      <c r="AE188" s="45"/>
      <c r="AF188" s="112"/>
      <c r="AG188" s="113"/>
      <c r="AL188" s="57"/>
      <c r="AN188" s="49"/>
    </row>
    <row r="189" spans="1:40" s="48" customFormat="1" ht="20.100000000000001" customHeight="1" x14ac:dyDescent="0.25">
      <c r="A189" s="110">
        <v>3</v>
      </c>
      <c r="B189" s="111" t="s">
        <v>90</v>
      </c>
      <c r="C189" s="43"/>
      <c r="D189" s="44"/>
      <c r="E189" s="45"/>
      <c r="F189" s="45"/>
      <c r="G189" s="45"/>
      <c r="H189" s="45"/>
      <c r="I189" s="45"/>
      <c r="J189" s="46"/>
      <c r="K189" s="45"/>
      <c r="L189" s="45"/>
      <c r="M189" s="45"/>
      <c r="N189" s="45"/>
      <c r="O189" s="45"/>
      <c r="P189" s="46"/>
      <c r="Q189" s="54">
        <v>5547</v>
      </c>
      <c r="R189" s="45">
        <v>5547</v>
      </c>
      <c r="S189" s="45"/>
      <c r="T189" s="56">
        <v>2160</v>
      </c>
      <c r="U189" s="54">
        <v>2160</v>
      </c>
      <c r="V189" s="54"/>
      <c r="W189" s="45"/>
      <c r="X189" s="45"/>
      <c r="Y189" s="45"/>
      <c r="Z189" s="56">
        <v>3387</v>
      </c>
      <c r="AA189" s="54">
        <v>3387</v>
      </c>
      <c r="AB189" s="54">
        <v>3387</v>
      </c>
      <c r="AC189" s="54"/>
      <c r="AD189" s="45"/>
      <c r="AE189" s="45"/>
      <c r="AF189" s="112"/>
      <c r="AG189" s="113"/>
      <c r="AL189" s="57"/>
      <c r="AN189" s="49"/>
    </row>
    <row r="190" spans="1:40" s="48" customFormat="1" ht="20.100000000000001" customHeight="1" x14ac:dyDescent="0.25">
      <c r="A190" s="114" t="s">
        <v>48</v>
      </c>
      <c r="B190" s="115" t="s">
        <v>93</v>
      </c>
      <c r="C190" s="43"/>
      <c r="D190" s="44"/>
      <c r="E190" s="45"/>
      <c r="F190" s="45"/>
      <c r="G190" s="45"/>
      <c r="H190" s="45"/>
      <c r="I190" s="45"/>
      <c r="J190" s="46"/>
      <c r="K190" s="45"/>
      <c r="L190" s="45"/>
      <c r="M190" s="45"/>
      <c r="N190" s="45"/>
      <c r="O190" s="45"/>
      <c r="P190" s="46"/>
      <c r="Q190" s="54">
        <v>5547</v>
      </c>
      <c r="R190" s="45">
        <v>5547</v>
      </c>
      <c r="S190" s="45"/>
      <c r="T190" s="56">
        <v>2160</v>
      </c>
      <c r="U190" s="54">
        <v>2160</v>
      </c>
      <c r="V190" s="54"/>
      <c r="W190" s="45"/>
      <c r="X190" s="45"/>
      <c r="Y190" s="45"/>
      <c r="Z190" s="56">
        <v>3387</v>
      </c>
      <c r="AA190" s="54">
        <v>3387</v>
      </c>
      <c r="AB190" s="54">
        <v>3387</v>
      </c>
      <c r="AC190" s="54"/>
      <c r="AD190" s="45"/>
      <c r="AE190" s="45"/>
      <c r="AF190" s="112"/>
      <c r="AG190" s="113"/>
      <c r="AL190" s="57"/>
      <c r="AN190" s="49"/>
    </row>
    <row r="191" spans="1:40" s="48" customFormat="1" ht="20.100000000000001" customHeight="1" x14ac:dyDescent="0.25">
      <c r="A191" s="110">
        <v>4</v>
      </c>
      <c r="B191" s="111" t="s">
        <v>47</v>
      </c>
      <c r="C191" s="43"/>
      <c r="D191" s="44"/>
      <c r="E191" s="45"/>
      <c r="F191" s="45"/>
      <c r="G191" s="45"/>
      <c r="H191" s="45"/>
      <c r="I191" s="45"/>
      <c r="J191" s="46"/>
      <c r="K191" s="45"/>
      <c r="L191" s="45"/>
      <c r="M191" s="45"/>
      <c r="N191" s="45"/>
      <c r="O191" s="45"/>
      <c r="P191" s="46"/>
      <c r="Q191" s="54">
        <v>14794</v>
      </c>
      <c r="R191" s="45">
        <v>14794</v>
      </c>
      <c r="S191" s="45"/>
      <c r="T191" s="56">
        <v>5760</v>
      </c>
      <c r="U191" s="54">
        <v>5760</v>
      </c>
      <c r="V191" s="54"/>
      <c r="W191" s="45"/>
      <c r="X191" s="45"/>
      <c r="Y191" s="45"/>
      <c r="Z191" s="56">
        <v>9034</v>
      </c>
      <c r="AA191" s="54">
        <v>9034</v>
      </c>
      <c r="AB191" s="54">
        <v>9034</v>
      </c>
      <c r="AC191" s="54"/>
      <c r="AD191" s="45"/>
      <c r="AE191" s="45"/>
      <c r="AF191" s="112"/>
      <c r="AG191" s="113"/>
      <c r="AL191" s="57"/>
      <c r="AN191" s="49"/>
    </row>
    <row r="192" spans="1:40" s="48" customFormat="1" ht="20.100000000000001" customHeight="1" x14ac:dyDescent="0.25">
      <c r="A192" s="114" t="s">
        <v>48</v>
      </c>
      <c r="B192" s="115" t="s">
        <v>51</v>
      </c>
      <c r="C192" s="43"/>
      <c r="D192" s="44"/>
      <c r="E192" s="45"/>
      <c r="F192" s="45"/>
      <c r="G192" s="45"/>
      <c r="H192" s="45"/>
      <c r="I192" s="45"/>
      <c r="J192" s="46"/>
      <c r="K192" s="45"/>
      <c r="L192" s="45"/>
      <c r="M192" s="45"/>
      <c r="N192" s="45"/>
      <c r="O192" s="45"/>
      <c r="P192" s="46"/>
      <c r="Q192" s="54">
        <v>3082</v>
      </c>
      <c r="R192" s="45">
        <v>3082</v>
      </c>
      <c r="S192" s="45"/>
      <c r="T192" s="56">
        <v>1200</v>
      </c>
      <c r="U192" s="54">
        <v>1200</v>
      </c>
      <c r="V192" s="54"/>
      <c r="W192" s="45"/>
      <c r="X192" s="45"/>
      <c r="Y192" s="45"/>
      <c r="Z192" s="56">
        <v>1882</v>
      </c>
      <c r="AA192" s="54">
        <v>1882</v>
      </c>
      <c r="AB192" s="54">
        <v>1882</v>
      </c>
      <c r="AC192" s="54"/>
      <c r="AD192" s="45"/>
      <c r="AE192" s="45"/>
      <c r="AF192" s="112"/>
      <c r="AG192" s="113"/>
      <c r="AL192" s="57"/>
      <c r="AN192" s="49"/>
    </row>
    <row r="193" spans="1:40" s="48" customFormat="1" ht="20.100000000000001" customHeight="1" x14ac:dyDescent="0.25">
      <c r="A193" s="114" t="s">
        <v>48</v>
      </c>
      <c r="B193" s="115" t="s">
        <v>61</v>
      </c>
      <c r="C193" s="43"/>
      <c r="D193" s="44"/>
      <c r="E193" s="45"/>
      <c r="F193" s="45"/>
      <c r="G193" s="45"/>
      <c r="H193" s="45"/>
      <c r="I193" s="45"/>
      <c r="J193" s="46"/>
      <c r="K193" s="45"/>
      <c r="L193" s="45"/>
      <c r="M193" s="45"/>
      <c r="N193" s="45"/>
      <c r="O193" s="45"/>
      <c r="P193" s="46"/>
      <c r="Q193" s="54">
        <v>1542</v>
      </c>
      <c r="R193" s="45">
        <v>1542</v>
      </c>
      <c r="S193" s="45"/>
      <c r="T193" s="56">
        <v>600</v>
      </c>
      <c r="U193" s="54">
        <v>600</v>
      </c>
      <c r="V193" s="54"/>
      <c r="W193" s="45"/>
      <c r="X193" s="45"/>
      <c r="Y193" s="45"/>
      <c r="Z193" s="56">
        <v>942</v>
      </c>
      <c r="AA193" s="54">
        <v>942</v>
      </c>
      <c r="AB193" s="54">
        <v>942</v>
      </c>
      <c r="AC193" s="54"/>
      <c r="AD193" s="45"/>
      <c r="AE193" s="45"/>
      <c r="AF193" s="112"/>
      <c r="AG193" s="113"/>
      <c r="AL193" s="57"/>
      <c r="AN193" s="49"/>
    </row>
    <row r="194" spans="1:40" s="48" customFormat="1" ht="20.100000000000001" customHeight="1" x14ac:dyDescent="0.25">
      <c r="A194" s="114" t="s">
        <v>48</v>
      </c>
      <c r="B194" s="115" t="s">
        <v>58</v>
      </c>
      <c r="C194" s="43"/>
      <c r="D194" s="44"/>
      <c r="E194" s="45"/>
      <c r="F194" s="45"/>
      <c r="G194" s="45"/>
      <c r="H194" s="45"/>
      <c r="I194" s="45"/>
      <c r="J194" s="46"/>
      <c r="K194" s="45"/>
      <c r="L194" s="45"/>
      <c r="M194" s="45"/>
      <c r="N194" s="45"/>
      <c r="O194" s="45"/>
      <c r="P194" s="46"/>
      <c r="Q194" s="54">
        <v>5547</v>
      </c>
      <c r="R194" s="45">
        <v>5547</v>
      </c>
      <c r="S194" s="45"/>
      <c r="T194" s="56">
        <v>2160</v>
      </c>
      <c r="U194" s="54">
        <v>2160</v>
      </c>
      <c r="V194" s="54"/>
      <c r="W194" s="45"/>
      <c r="X194" s="45"/>
      <c r="Y194" s="45"/>
      <c r="Z194" s="56">
        <v>3387</v>
      </c>
      <c r="AA194" s="54">
        <v>3387</v>
      </c>
      <c r="AB194" s="54">
        <v>3387</v>
      </c>
      <c r="AC194" s="54"/>
      <c r="AD194" s="45"/>
      <c r="AE194" s="45"/>
      <c r="AF194" s="112"/>
      <c r="AG194" s="113"/>
      <c r="AL194" s="57"/>
      <c r="AN194" s="49"/>
    </row>
    <row r="195" spans="1:40" s="48" customFormat="1" ht="20.100000000000001" customHeight="1" x14ac:dyDescent="0.25">
      <c r="A195" s="114" t="s">
        <v>48</v>
      </c>
      <c r="B195" s="115" t="s">
        <v>60</v>
      </c>
      <c r="C195" s="43"/>
      <c r="D195" s="44"/>
      <c r="E195" s="45"/>
      <c r="F195" s="45"/>
      <c r="G195" s="45"/>
      <c r="H195" s="45"/>
      <c r="I195" s="45"/>
      <c r="J195" s="46"/>
      <c r="K195" s="45"/>
      <c r="L195" s="45"/>
      <c r="M195" s="45"/>
      <c r="N195" s="45"/>
      <c r="O195" s="45"/>
      <c r="P195" s="46"/>
      <c r="Q195" s="54">
        <v>4623</v>
      </c>
      <c r="R195" s="45">
        <v>4623</v>
      </c>
      <c r="S195" s="45"/>
      <c r="T195" s="56">
        <v>1800</v>
      </c>
      <c r="U195" s="54">
        <v>1800</v>
      </c>
      <c r="V195" s="54"/>
      <c r="W195" s="45"/>
      <c r="X195" s="45"/>
      <c r="Y195" s="45"/>
      <c r="Z195" s="56">
        <v>2823</v>
      </c>
      <c r="AA195" s="54">
        <v>2823</v>
      </c>
      <c r="AB195" s="54">
        <v>2823</v>
      </c>
      <c r="AC195" s="54"/>
      <c r="AD195" s="45"/>
      <c r="AE195" s="45"/>
      <c r="AF195" s="112"/>
      <c r="AG195" s="113"/>
      <c r="AL195" s="57"/>
      <c r="AN195" s="49"/>
    </row>
    <row r="196" spans="1:40" s="107" customFormat="1" ht="48.75" customHeight="1" x14ac:dyDescent="0.25">
      <c r="A196" s="101" t="s">
        <v>220</v>
      </c>
      <c r="B196" s="102" t="s">
        <v>221</v>
      </c>
      <c r="C196" s="25"/>
      <c r="D196" s="26"/>
      <c r="E196" s="103"/>
      <c r="F196" s="103"/>
      <c r="G196" s="103"/>
      <c r="H196" s="103"/>
      <c r="I196" s="103"/>
      <c r="J196" s="104"/>
      <c r="K196" s="103"/>
      <c r="L196" s="103"/>
      <c r="M196" s="103"/>
      <c r="N196" s="103"/>
      <c r="O196" s="103"/>
      <c r="P196" s="104"/>
      <c r="Q196" s="95">
        <v>48078</v>
      </c>
      <c r="R196" s="103">
        <v>48078</v>
      </c>
      <c r="S196" s="103"/>
      <c r="T196" s="95">
        <v>12670</v>
      </c>
      <c r="U196" s="95">
        <v>12670</v>
      </c>
      <c r="V196" s="95"/>
      <c r="W196" s="103"/>
      <c r="X196" s="103"/>
      <c r="Y196" s="103"/>
      <c r="Z196" s="95">
        <v>35408</v>
      </c>
      <c r="AA196" s="95">
        <v>35408</v>
      </c>
      <c r="AB196" s="95">
        <v>35408</v>
      </c>
      <c r="AC196" s="95"/>
      <c r="AD196" s="103"/>
      <c r="AE196" s="103"/>
      <c r="AF196" s="105"/>
      <c r="AG196" s="106"/>
      <c r="AL196" s="108"/>
      <c r="AN196" s="109"/>
    </row>
    <row r="197" spans="1:40" s="48" customFormat="1" ht="20.100000000000001" customHeight="1" x14ac:dyDescent="0.25">
      <c r="A197" s="114">
        <v>1</v>
      </c>
      <c r="B197" s="116" t="s">
        <v>103</v>
      </c>
      <c r="C197" s="43"/>
      <c r="D197" s="44"/>
      <c r="E197" s="45"/>
      <c r="F197" s="45"/>
      <c r="G197" s="45"/>
      <c r="H197" s="45"/>
      <c r="I197" s="45"/>
      <c r="J197" s="46"/>
      <c r="K197" s="45"/>
      <c r="L197" s="45"/>
      <c r="M197" s="45"/>
      <c r="N197" s="45"/>
      <c r="O197" s="45"/>
      <c r="P197" s="46"/>
      <c r="Q197" s="54">
        <v>23078</v>
      </c>
      <c r="R197" s="45">
        <v>23078</v>
      </c>
      <c r="S197" s="45"/>
      <c r="T197" s="56">
        <v>6080</v>
      </c>
      <c r="U197" s="54">
        <v>6080</v>
      </c>
      <c r="V197" s="54"/>
      <c r="W197" s="45"/>
      <c r="X197" s="45"/>
      <c r="Y197" s="45"/>
      <c r="Z197" s="56">
        <v>16998</v>
      </c>
      <c r="AA197" s="54">
        <v>16998</v>
      </c>
      <c r="AB197" s="54">
        <v>16998</v>
      </c>
      <c r="AC197" s="54"/>
      <c r="AD197" s="45"/>
      <c r="AE197" s="45"/>
      <c r="AF197" s="112"/>
      <c r="AG197" s="113"/>
      <c r="AL197" s="57"/>
      <c r="AN197" s="49"/>
    </row>
    <row r="198" spans="1:40" s="48" customFormat="1" ht="20.100000000000001" customHeight="1" x14ac:dyDescent="0.25">
      <c r="A198" s="114">
        <v>2</v>
      </c>
      <c r="B198" s="116" t="s">
        <v>98</v>
      </c>
      <c r="C198" s="43"/>
      <c r="D198" s="44"/>
      <c r="E198" s="45"/>
      <c r="F198" s="45"/>
      <c r="G198" s="45"/>
      <c r="H198" s="45"/>
      <c r="I198" s="45"/>
      <c r="J198" s="46"/>
      <c r="K198" s="45"/>
      <c r="L198" s="45"/>
      <c r="M198" s="45"/>
      <c r="N198" s="45"/>
      <c r="O198" s="45"/>
      <c r="P198" s="46"/>
      <c r="Q198" s="54">
        <v>9000</v>
      </c>
      <c r="R198" s="45">
        <v>9000</v>
      </c>
      <c r="S198" s="45"/>
      <c r="T198" s="56">
        <v>2370</v>
      </c>
      <c r="U198" s="54">
        <v>2370</v>
      </c>
      <c r="V198" s="54"/>
      <c r="W198" s="45"/>
      <c r="X198" s="45"/>
      <c r="Y198" s="45"/>
      <c r="Z198" s="56">
        <v>6630</v>
      </c>
      <c r="AA198" s="54">
        <v>6630</v>
      </c>
      <c r="AB198" s="54">
        <v>6630</v>
      </c>
      <c r="AC198" s="54"/>
      <c r="AD198" s="45"/>
      <c r="AE198" s="45"/>
      <c r="AF198" s="112"/>
      <c r="AG198" s="113"/>
      <c r="AL198" s="57"/>
      <c r="AN198" s="49"/>
    </row>
    <row r="199" spans="1:40" s="48" customFormat="1" ht="20.100000000000001" customHeight="1" x14ac:dyDescent="0.25">
      <c r="A199" s="114">
        <v>3</v>
      </c>
      <c r="B199" s="116" t="s">
        <v>222</v>
      </c>
      <c r="C199" s="43"/>
      <c r="D199" s="44"/>
      <c r="E199" s="45"/>
      <c r="F199" s="45"/>
      <c r="G199" s="45"/>
      <c r="H199" s="45"/>
      <c r="I199" s="45"/>
      <c r="J199" s="46"/>
      <c r="K199" s="45"/>
      <c r="L199" s="45"/>
      <c r="M199" s="45"/>
      <c r="N199" s="45"/>
      <c r="O199" s="45"/>
      <c r="P199" s="46"/>
      <c r="Q199" s="54">
        <v>4000</v>
      </c>
      <c r="R199" s="45">
        <v>4000</v>
      </c>
      <c r="S199" s="45"/>
      <c r="T199" s="56">
        <v>1060</v>
      </c>
      <c r="U199" s="54">
        <v>1060</v>
      </c>
      <c r="V199" s="54"/>
      <c r="W199" s="45"/>
      <c r="X199" s="45"/>
      <c r="Y199" s="45"/>
      <c r="Z199" s="56">
        <v>2940</v>
      </c>
      <c r="AA199" s="54">
        <v>2940</v>
      </c>
      <c r="AB199" s="54">
        <v>2940</v>
      </c>
      <c r="AC199" s="54"/>
      <c r="AD199" s="45"/>
      <c r="AE199" s="45"/>
      <c r="AF199" s="112"/>
      <c r="AG199" s="113"/>
      <c r="AL199" s="57"/>
      <c r="AN199" s="49"/>
    </row>
    <row r="200" spans="1:40" s="48" customFormat="1" ht="20.100000000000001" customHeight="1" x14ac:dyDescent="0.25">
      <c r="A200" s="114">
        <v>4</v>
      </c>
      <c r="B200" s="116" t="s">
        <v>90</v>
      </c>
      <c r="C200" s="43"/>
      <c r="D200" s="44"/>
      <c r="E200" s="45"/>
      <c r="F200" s="45"/>
      <c r="G200" s="45"/>
      <c r="H200" s="45"/>
      <c r="I200" s="45"/>
      <c r="J200" s="46"/>
      <c r="K200" s="45"/>
      <c r="L200" s="45"/>
      <c r="M200" s="45"/>
      <c r="N200" s="45"/>
      <c r="O200" s="45"/>
      <c r="P200" s="46"/>
      <c r="Q200" s="54">
        <v>3000</v>
      </c>
      <c r="R200" s="45">
        <v>3000</v>
      </c>
      <c r="S200" s="45"/>
      <c r="T200" s="56">
        <v>790</v>
      </c>
      <c r="U200" s="54">
        <v>790</v>
      </c>
      <c r="V200" s="54"/>
      <c r="W200" s="45"/>
      <c r="X200" s="45"/>
      <c r="Y200" s="45"/>
      <c r="Z200" s="56">
        <v>2210</v>
      </c>
      <c r="AA200" s="54">
        <v>2210</v>
      </c>
      <c r="AB200" s="54">
        <v>2210</v>
      </c>
      <c r="AC200" s="54"/>
      <c r="AD200" s="45"/>
      <c r="AE200" s="45"/>
      <c r="AF200" s="112"/>
      <c r="AG200" s="113"/>
      <c r="AL200" s="57"/>
      <c r="AN200" s="49"/>
    </row>
    <row r="201" spans="1:40" s="48" customFormat="1" ht="20.100000000000001" customHeight="1" x14ac:dyDescent="0.25">
      <c r="A201" s="114">
        <v>5</v>
      </c>
      <c r="B201" s="116" t="s">
        <v>223</v>
      </c>
      <c r="C201" s="43"/>
      <c r="D201" s="44"/>
      <c r="E201" s="45"/>
      <c r="F201" s="45"/>
      <c r="G201" s="45"/>
      <c r="H201" s="45"/>
      <c r="I201" s="45"/>
      <c r="J201" s="46"/>
      <c r="K201" s="45"/>
      <c r="L201" s="45"/>
      <c r="M201" s="45"/>
      <c r="N201" s="45"/>
      <c r="O201" s="45"/>
      <c r="P201" s="46"/>
      <c r="Q201" s="54">
        <v>3000</v>
      </c>
      <c r="R201" s="45">
        <v>3000</v>
      </c>
      <c r="S201" s="45"/>
      <c r="T201" s="56">
        <v>790</v>
      </c>
      <c r="U201" s="54">
        <v>790</v>
      </c>
      <c r="V201" s="54"/>
      <c r="W201" s="45"/>
      <c r="X201" s="45"/>
      <c r="Y201" s="45"/>
      <c r="Z201" s="56">
        <v>2210</v>
      </c>
      <c r="AA201" s="54">
        <v>2210</v>
      </c>
      <c r="AB201" s="54">
        <v>2210</v>
      </c>
      <c r="AC201" s="54"/>
      <c r="AD201" s="45"/>
      <c r="AE201" s="45"/>
      <c r="AF201" s="112"/>
      <c r="AG201" s="113"/>
      <c r="AL201" s="57"/>
      <c r="AN201" s="49"/>
    </row>
    <row r="202" spans="1:40" s="48" customFormat="1" ht="20.100000000000001" customHeight="1" x14ac:dyDescent="0.25">
      <c r="A202" s="114">
        <v>6</v>
      </c>
      <c r="B202" s="116" t="s">
        <v>79</v>
      </c>
      <c r="C202" s="43"/>
      <c r="D202" s="44"/>
      <c r="E202" s="45"/>
      <c r="F202" s="45"/>
      <c r="G202" s="45"/>
      <c r="H202" s="45"/>
      <c r="I202" s="45"/>
      <c r="J202" s="46"/>
      <c r="K202" s="45"/>
      <c r="L202" s="45"/>
      <c r="M202" s="45"/>
      <c r="N202" s="45"/>
      <c r="O202" s="45"/>
      <c r="P202" s="46"/>
      <c r="Q202" s="54">
        <v>3000</v>
      </c>
      <c r="R202" s="45">
        <v>3000</v>
      </c>
      <c r="S202" s="45"/>
      <c r="T202" s="56">
        <v>790</v>
      </c>
      <c r="U202" s="54">
        <v>790</v>
      </c>
      <c r="V202" s="54"/>
      <c r="W202" s="45"/>
      <c r="X202" s="45"/>
      <c r="Y202" s="45"/>
      <c r="Z202" s="56">
        <v>2210</v>
      </c>
      <c r="AA202" s="54">
        <v>2210</v>
      </c>
      <c r="AB202" s="54">
        <v>2210</v>
      </c>
      <c r="AC202" s="54"/>
      <c r="AD202" s="45"/>
      <c r="AE202" s="45"/>
      <c r="AF202" s="112"/>
      <c r="AG202" s="113"/>
      <c r="AL202" s="57"/>
      <c r="AN202" s="49"/>
    </row>
    <row r="203" spans="1:40" s="48" customFormat="1" ht="20.100000000000001" customHeight="1" x14ac:dyDescent="0.25">
      <c r="A203" s="114">
        <v>7</v>
      </c>
      <c r="B203" s="116" t="s">
        <v>66</v>
      </c>
      <c r="C203" s="43"/>
      <c r="D203" s="44"/>
      <c r="E203" s="45"/>
      <c r="F203" s="45"/>
      <c r="G203" s="45"/>
      <c r="H203" s="45"/>
      <c r="I203" s="45"/>
      <c r="J203" s="46"/>
      <c r="K203" s="45"/>
      <c r="L203" s="45"/>
      <c r="M203" s="45"/>
      <c r="N203" s="45"/>
      <c r="O203" s="45"/>
      <c r="P203" s="46"/>
      <c r="Q203" s="54">
        <v>3000</v>
      </c>
      <c r="R203" s="45">
        <v>3000</v>
      </c>
      <c r="S203" s="45"/>
      <c r="T203" s="56">
        <v>790</v>
      </c>
      <c r="U203" s="54">
        <v>790</v>
      </c>
      <c r="V203" s="54"/>
      <c r="W203" s="45"/>
      <c r="X203" s="45"/>
      <c r="Y203" s="45"/>
      <c r="Z203" s="56">
        <v>2210</v>
      </c>
      <c r="AA203" s="54">
        <v>2210</v>
      </c>
      <c r="AB203" s="54">
        <v>2210</v>
      </c>
      <c r="AC203" s="54"/>
      <c r="AD203" s="45"/>
      <c r="AE203" s="45"/>
      <c r="AF203" s="112"/>
      <c r="AG203" s="113"/>
      <c r="AL203" s="57"/>
      <c r="AN203" s="49"/>
    </row>
    <row r="204" spans="1:40" s="48" customFormat="1" ht="20.100000000000001" customHeight="1" x14ac:dyDescent="0.25">
      <c r="A204" s="158"/>
      <c r="B204" s="159"/>
      <c r="C204" s="160"/>
      <c r="D204" s="161"/>
      <c r="E204" s="162"/>
      <c r="F204" s="162"/>
      <c r="G204" s="162"/>
      <c r="H204" s="162"/>
      <c r="I204" s="162"/>
      <c r="J204" s="163"/>
      <c r="K204" s="162"/>
      <c r="L204" s="162"/>
      <c r="M204" s="162"/>
      <c r="N204" s="162"/>
      <c r="O204" s="162"/>
      <c r="P204" s="163"/>
      <c r="Q204" s="164"/>
      <c r="R204" s="162"/>
      <c r="S204" s="162"/>
      <c r="T204" s="165"/>
      <c r="U204" s="164"/>
      <c r="V204" s="164"/>
      <c r="W204" s="162"/>
      <c r="X204" s="162"/>
      <c r="Y204" s="162"/>
      <c r="Z204" s="165"/>
      <c r="AA204" s="164"/>
      <c r="AB204" s="164"/>
      <c r="AC204" s="164"/>
      <c r="AD204" s="162"/>
      <c r="AE204" s="162"/>
      <c r="AF204" s="166"/>
      <c r="AG204" s="113"/>
      <c r="AL204" s="57"/>
      <c r="AN204" s="49"/>
    </row>
    <row r="205" spans="1:40" s="119" customFormat="1" ht="45" customHeight="1" x14ac:dyDescent="0.35">
      <c r="A205" s="117"/>
      <c r="B205" s="186" t="s">
        <v>240</v>
      </c>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18"/>
      <c r="AN205" s="120"/>
    </row>
    <row r="206" spans="1:40" s="119" customFormat="1" ht="15.75" hidden="1" customHeight="1" x14ac:dyDescent="0.25">
      <c r="A206" s="139"/>
      <c r="B206" s="126" t="s">
        <v>236</v>
      </c>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18"/>
    </row>
    <row r="207" spans="1:40" s="119" customFormat="1" ht="34.5" hidden="1" customHeight="1" x14ac:dyDescent="0.25">
      <c r="A207" s="117"/>
      <c r="B207" s="182" t="s">
        <v>224</v>
      </c>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18"/>
    </row>
    <row r="208" spans="1:40" s="128" customFormat="1" ht="16.5" hidden="1" x14ac:dyDescent="0.25">
      <c r="A208" s="117"/>
      <c r="B208" s="121" t="s">
        <v>225</v>
      </c>
      <c r="C208" s="122"/>
      <c r="D208" s="123"/>
      <c r="E208" s="1"/>
      <c r="F208" s="1"/>
      <c r="G208" s="1"/>
      <c r="H208" s="1"/>
      <c r="I208" s="1"/>
      <c r="J208" s="124"/>
      <c r="K208" s="125"/>
      <c r="L208" s="125"/>
      <c r="M208" s="125"/>
      <c r="N208" s="126"/>
      <c r="O208" s="125"/>
      <c r="P208" s="127"/>
      <c r="Q208" s="1"/>
      <c r="R208" s="125"/>
      <c r="S208" s="125"/>
      <c r="T208" s="125"/>
      <c r="U208" s="125"/>
      <c r="V208" s="125"/>
      <c r="W208" s="125"/>
      <c r="X208" s="125"/>
      <c r="Y208" s="125"/>
      <c r="Z208" s="125"/>
      <c r="AE208" s="1"/>
      <c r="AF208" s="129"/>
      <c r="AG208" s="126"/>
      <c r="AN208" s="119"/>
    </row>
    <row r="209" spans="1:40" s="128" customFormat="1" ht="16.5" hidden="1" x14ac:dyDescent="0.25">
      <c r="A209" s="117"/>
      <c r="B209" s="121" t="s">
        <v>226</v>
      </c>
      <c r="C209" s="122"/>
      <c r="D209" s="123"/>
      <c r="E209" s="1"/>
      <c r="F209" s="1"/>
      <c r="G209" s="1"/>
      <c r="H209" s="1"/>
      <c r="I209" s="1"/>
      <c r="J209" s="124"/>
      <c r="K209" s="125"/>
      <c r="L209" s="125"/>
      <c r="M209" s="125"/>
      <c r="N209" s="126"/>
      <c r="O209" s="125"/>
      <c r="P209" s="127"/>
      <c r="Q209" s="1"/>
      <c r="R209" s="125"/>
      <c r="S209" s="125"/>
      <c r="T209" s="125"/>
      <c r="U209" s="125"/>
      <c r="V209" s="125"/>
      <c r="W209" s="125"/>
      <c r="X209" s="125"/>
      <c r="Y209" s="125"/>
      <c r="Z209" s="125"/>
      <c r="AE209" s="1"/>
      <c r="AF209" s="129"/>
      <c r="AG209" s="126"/>
    </row>
    <row r="210" spans="1:40" s="119" customFormat="1" ht="16.5" hidden="1" customHeight="1" x14ac:dyDescent="0.25">
      <c r="A210" s="129"/>
      <c r="B210" s="129" t="s">
        <v>227</v>
      </c>
      <c r="C210" s="130"/>
      <c r="D210" s="131"/>
      <c r="E210" s="132"/>
      <c r="F210" s="132"/>
      <c r="G210" s="132"/>
      <c r="H210" s="132"/>
      <c r="I210" s="132"/>
      <c r="J210" s="133"/>
      <c r="K210" s="134"/>
      <c r="L210" s="134"/>
      <c r="M210" s="135"/>
      <c r="N210" s="118"/>
      <c r="O210" s="135"/>
      <c r="P210" s="136"/>
      <c r="Q210" s="132"/>
      <c r="R210" s="135"/>
      <c r="S210" s="135"/>
      <c r="T210" s="135"/>
      <c r="U210" s="135"/>
      <c r="V210" s="135"/>
      <c r="W210" s="135"/>
      <c r="X210" s="135"/>
      <c r="Y210" s="135"/>
      <c r="Z210" s="135"/>
      <c r="AA210" s="137"/>
      <c r="AB210" s="137"/>
      <c r="AC210" s="137"/>
      <c r="AD210" s="137"/>
      <c r="AE210" s="132"/>
      <c r="AF210" s="137"/>
      <c r="AG210" s="118"/>
      <c r="AH210" s="138">
        <v>0</v>
      </c>
      <c r="AI210" s="138">
        <v>0</v>
      </c>
      <c r="AJ210" s="138">
        <v>0</v>
      </c>
      <c r="AK210" s="138">
        <v>0</v>
      </c>
    </row>
    <row r="211" spans="1:40" s="119" customFormat="1" ht="15.75" hidden="1" customHeight="1" x14ac:dyDescent="0.25">
      <c r="A211" s="139"/>
      <c r="B211" s="126"/>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18"/>
    </row>
    <row r="212" spans="1:40" s="142" customFormat="1" ht="16.5" hidden="1" customHeight="1" x14ac:dyDescent="0.25">
      <c r="A212" s="141" t="s">
        <v>48</v>
      </c>
      <c r="B212" s="183" t="s">
        <v>228</v>
      </c>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c r="AA212" s="183"/>
      <c r="AB212" s="183"/>
      <c r="AC212" s="183"/>
      <c r="AD212" s="183"/>
      <c r="AE212" s="183"/>
      <c r="AF212" s="183"/>
      <c r="AG212" s="133"/>
    </row>
    <row r="213" spans="1:40" s="142" customFormat="1" ht="16.5" hidden="1" customHeight="1" x14ac:dyDescent="0.25">
      <c r="A213" s="141" t="s">
        <v>48</v>
      </c>
      <c r="B213" s="183" t="s">
        <v>229</v>
      </c>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c r="AA213" s="183"/>
      <c r="AB213" s="183"/>
      <c r="AC213" s="183"/>
      <c r="AD213" s="183"/>
      <c r="AE213" s="183"/>
      <c r="AF213" s="183"/>
      <c r="AG213" s="133"/>
    </row>
    <row r="214" spans="1:40" s="142" customFormat="1" ht="34.5" hidden="1" customHeight="1" x14ac:dyDescent="0.25">
      <c r="A214" s="141"/>
      <c r="B214" s="184" t="s">
        <v>230</v>
      </c>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c r="AB214" s="184"/>
      <c r="AC214" s="184"/>
      <c r="AD214" s="184"/>
      <c r="AE214" s="184"/>
      <c r="AF214" s="184"/>
      <c r="AG214" s="133"/>
    </row>
    <row r="215" spans="1:40" s="147" customFormat="1" hidden="1" x14ac:dyDescent="0.3">
      <c r="A215" s="143"/>
      <c r="B215" s="142" t="s">
        <v>231</v>
      </c>
      <c r="C215" s="144"/>
      <c r="D215" s="145"/>
      <c r="E215" s="146"/>
      <c r="F215" s="146"/>
      <c r="G215" s="146"/>
      <c r="H215" s="146"/>
      <c r="I215" s="146"/>
      <c r="J215" s="5"/>
      <c r="K215" s="9"/>
      <c r="L215" s="9"/>
      <c r="M215" s="9"/>
      <c r="N215" s="5"/>
      <c r="O215" s="9"/>
      <c r="P215" s="9"/>
      <c r="Q215" s="146"/>
      <c r="R215" s="9"/>
      <c r="S215" s="9"/>
      <c r="T215" s="9"/>
      <c r="U215" s="9"/>
      <c r="V215" s="9"/>
      <c r="W215" s="9"/>
      <c r="X215" s="9"/>
      <c r="Y215" s="9"/>
      <c r="Z215" s="9"/>
      <c r="AE215" s="146"/>
      <c r="AF215" s="148"/>
      <c r="AG215" s="5"/>
      <c r="AN215" s="149"/>
    </row>
    <row r="216" spans="1:40" s="147" customFormat="1" ht="30.75" hidden="1" customHeight="1" x14ac:dyDescent="0.25">
      <c r="A216" s="150"/>
      <c r="B216" s="185" t="s">
        <v>232</v>
      </c>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c r="AA216" s="185"/>
      <c r="AB216" s="185"/>
      <c r="AC216" s="185"/>
      <c r="AD216" s="185"/>
      <c r="AE216" s="185"/>
      <c r="AF216" s="185"/>
      <c r="AG216" s="5"/>
    </row>
    <row r="217" spans="1:40" s="147" customFormat="1" hidden="1" x14ac:dyDescent="0.3">
      <c r="A217" s="146"/>
      <c r="B217" s="151" t="s">
        <v>233</v>
      </c>
      <c r="C217" s="144"/>
      <c r="D217" s="145"/>
      <c r="E217" s="146"/>
      <c r="F217" s="146"/>
      <c r="G217" s="146"/>
      <c r="H217" s="146"/>
      <c r="I217" s="146"/>
      <c r="J217" s="5"/>
      <c r="K217" s="9"/>
      <c r="L217" s="9"/>
      <c r="M217" s="9"/>
      <c r="N217" s="5"/>
      <c r="O217" s="9"/>
      <c r="P217" s="9"/>
      <c r="Q217" s="146"/>
      <c r="R217" s="9"/>
      <c r="S217" s="9"/>
      <c r="T217" s="9"/>
      <c r="U217" s="9"/>
      <c r="V217" s="9"/>
      <c r="W217" s="9"/>
      <c r="X217" s="9"/>
      <c r="Y217" s="9"/>
      <c r="Z217" s="9"/>
      <c r="AE217" s="146"/>
      <c r="AF217" s="148"/>
      <c r="AG217" s="5"/>
    </row>
    <row r="218" spans="1:40" hidden="1" x14ac:dyDescent="0.3"/>
    <row r="219" spans="1:40" ht="30.75" hidden="1" customHeight="1" x14ac:dyDescent="0.25">
      <c r="B219" s="178" t="s">
        <v>234</v>
      </c>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c r="AC219" s="178"/>
      <c r="AD219" s="178"/>
      <c r="AE219" s="178"/>
      <c r="AF219" s="178"/>
    </row>
  </sheetData>
  <mergeCells count="46">
    <mergeCell ref="B213:AF213"/>
    <mergeCell ref="B214:AF214"/>
    <mergeCell ref="B216:AF216"/>
    <mergeCell ref="B219:AF219"/>
    <mergeCell ref="AE6:AE7"/>
    <mergeCell ref="AF10:AF140"/>
    <mergeCell ref="AF180:AF181"/>
    <mergeCell ref="B205:AF205"/>
    <mergeCell ref="B207:AF207"/>
    <mergeCell ref="B212:AF212"/>
    <mergeCell ref="U6:V6"/>
    <mergeCell ref="W6:W7"/>
    <mergeCell ref="X6:Y6"/>
    <mergeCell ref="Z6:Z7"/>
    <mergeCell ref="AA6:AA7"/>
    <mergeCell ref="AB6:AC6"/>
    <mergeCell ref="AF5:AF7"/>
    <mergeCell ref="AG5:AG7"/>
    <mergeCell ref="G6:G7"/>
    <mergeCell ref="H6:H7"/>
    <mergeCell ref="I6:I7"/>
    <mergeCell ref="J6:J7"/>
    <mergeCell ref="K6:K7"/>
    <mergeCell ref="L6:L7"/>
    <mergeCell ref="M6:M7"/>
    <mergeCell ref="N6:N7"/>
    <mergeCell ref="K5:N5"/>
    <mergeCell ref="P5:P7"/>
    <mergeCell ref="Q5:S5"/>
    <mergeCell ref="T5:V5"/>
    <mergeCell ref="W5:Y5"/>
    <mergeCell ref="Z5:AE5"/>
    <mergeCell ref="O6:O7"/>
    <mergeCell ref="Q6:Q7"/>
    <mergeCell ref="R6:S6"/>
    <mergeCell ref="T6:T7"/>
    <mergeCell ref="A2:AF2"/>
    <mergeCell ref="AG2:BH2"/>
    <mergeCell ref="A3:AF3"/>
    <mergeCell ref="AG3:BH3"/>
    <mergeCell ref="A5:A7"/>
    <mergeCell ref="B5:B7"/>
    <mergeCell ref="C5:C7"/>
    <mergeCell ref="D5:D7"/>
    <mergeCell ref="E5:E7"/>
    <mergeCell ref="G5:J5"/>
  </mergeCells>
  <conditionalFormatting sqref="AF166:AF171 AF162:AF164 AF154:AF160 AF151:AF152 AF5:AF7 AF173:AF178 AF215 AF217:AF218 AF208:AF210 AF146:AF149 AF142 AF144 AF220:AF65537">
    <cfRule type="containsText" dxfId="11" priority="6" stopIfTrue="1" operator="containsText" text="NTM 2020">
      <formula>NOT(ISERROR(SEARCH("NTM 2020",AF5)))</formula>
    </cfRule>
    <cfRule type="containsText" dxfId="10" priority="7" stopIfTrue="1" operator="containsText" text="NTM 2017">
      <formula>NOT(ISERROR(SEARCH("NTM 2017",AF5)))</formula>
    </cfRule>
    <cfRule type="containsText" dxfId="9" priority="8" stopIfTrue="1" operator="containsText" text="NTM 2016">
      <formula>NOT(ISERROR(SEARCH("NTM 2016",AF5)))</formula>
    </cfRule>
    <cfRule type="containsText" dxfId="8" priority="9" stopIfTrue="1" operator="containsText" text="NTM BỔ SUNG*">
      <formula>NOT(ISERROR(SEARCH("NTM BỔ SUNG*",AF5)))</formula>
    </cfRule>
    <cfRule type="containsText" dxfId="7" priority="10" stopIfTrue="1" operator="containsText" text="NTM 2017">
      <formula>NOT(ISERROR(SEARCH("NTM 2017",AF5)))</formula>
    </cfRule>
    <cfRule type="containsText" dxfId="6" priority="11" stopIfTrue="1" operator="containsText" text="NTM 2019">
      <formula>NOT(ISERROR(SEARCH("NTM 2019",AF5)))</formula>
    </cfRule>
    <cfRule type="containsText" dxfId="5" priority="12" stopIfTrue="1" operator="containsText" text="NTM 2018">
      <formula>NOT(ISERROR(SEARCH("NTM 2018",AF5)))</formula>
    </cfRule>
  </conditionalFormatting>
  <conditionalFormatting sqref="AF1 AF5:AF9 AF142 AF144:AF171 AF217:AF218 AF215 AF220:AF65537 AF173:AF180 AF208:AF211 AF182:AF204 AF206">
    <cfRule type="containsText" dxfId="4" priority="5" stopIfTrue="1" operator="containsText" text="NTM BS">
      <formula>NOT(ISERROR(SEARCH("NTM BS",AF1)))</formula>
    </cfRule>
  </conditionalFormatting>
  <conditionalFormatting sqref="AF141">
    <cfRule type="containsText" dxfId="3" priority="4" stopIfTrue="1" operator="containsText" text="NTM BS">
      <formula>NOT(ISERROR(SEARCH("NTM BS",AF141)))</formula>
    </cfRule>
  </conditionalFormatting>
  <conditionalFormatting sqref="AF172">
    <cfRule type="containsText" dxfId="2" priority="3" stopIfTrue="1" operator="containsText" text="NTM BS">
      <formula>NOT(ISERROR(SEARCH("NTM BS",AF172)))</formula>
    </cfRule>
  </conditionalFormatting>
  <conditionalFormatting sqref="AF143">
    <cfRule type="containsText" dxfId="1" priority="2" stopIfTrue="1" operator="containsText" text="NTM BS">
      <formula>NOT(ISERROR(SEARCH("NTM BS",AF143)))</formula>
    </cfRule>
  </conditionalFormatting>
  <conditionalFormatting sqref="AF10">
    <cfRule type="containsText" dxfId="0" priority="1" stopIfTrue="1" operator="containsText" text="NTM BS">
      <formula>NOT(ISERROR(SEARCH("NTM BS",AF10)))</formula>
    </cfRule>
  </conditionalFormatting>
  <pageMargins left="0.58238636363636365" right="0.55397727272727271" top="0.74803149606299213" bottom="0.74803149606299213" header="0.31496062992125984" footer="0.31496062992125984"/>
  <pageSetup paperSize="9" scale="7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PL4. NTM 2020</vt:lpstr>
      <vt:lpstr>PL4. NTM 2020 (TTr)</vt:lpstr>
      <vt:lpstr>'PL4. NTM 2020'!Print_Area</vt:lpstr>
      <vt:lpstr>'PL4. NTM 2020 (TTr)'!Print_Area</vt:lpstr>
      <vt:lpstr>'PL4. NTM 2020'!Print_Titles</vt:lpstr>
      <vt:lpstr>'PL4. NTM 2020 (TTr)'!Print_Titles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2019-12-04T01:17:13Z</cp:lastPrinted>
  <dcterms:created xsi:type="dcterms:W3CDTF">2019-12-01T11:15:00Z</dcterms:created>
  <dcterms:modified xsi:type="dcterms:W3CDTF">2019-12-04T09:32:10Z</dcterms:modified>
</cp:coreProperties>
</file>